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5.xml" ContentType="application/vnd.openxmlformats-officedocument.spreadsheetml.comments+xml"/>
  <Override PartName="/xl/threadedComments/threadedComment1.xml" ContentType="application/vnd.ms-excel.threadedcomments+xml"/>
  <Override PartName="/xl/comments6.xml" ContentType="application/vnd.openxmlformats-officedocument.spreadsheetml.comments+xml"/>
  <Override PartName="/xl/threadedComments/threadedComment2.xml" ContentType="application/vnd.ms-excel.threadedcomments+xml"/>
  <Override PartName="/xl/comments7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RA GALEZO\Desktop\Carpeta final\"/>
    </mc:Choice>
  </mc:AlternateContent>
  <xr:revisionPtr revIDLastSave="0" documentId="8_{531D59D0-0289-48A1-A540-594138881179}" xr6:coauthVersionLast="47" xr6:coauthVersionMax="47" xr10:uidLastSave="{00000000-0000-0000-0000-000000000000}"/>
  <bookViews>
    <workbookView xWindow="-108" yWindow="-108" windowWidth="23256" windowHeight="12576" firstSheet="10" activeTab="14" xr2:uid="{DBD5A235-AD77-409E-904A-677CA7454289}"/>
  </bookViews>
  <sheets>
    <sheet name="INVERSIÓN" sheetId="1" r:id="rId1"/>
    <sheet name="PRESUPUESTO DE BODEGA" sheetId="2" r:id="rId2"/>
    <sheet name="Liquidación Prest Soc" sheetId="3" r:id="rId3"/>
    <sheet name="COSTOS Y GASTOS" sheetId="4" r:id="rId4"/>
    <sheet name="AMORTIZACION" sheetId="5" r:id="rId5"/>
    <sheet name="FORMATO ECMV" sheetId="6" r:id="rId6"/>
    <sheet name="MP" sheetId="7" r:id="rId7"/>
    <sheet name="COSTO DE RESUMEN" sheetId="8" r:id="rId8"/>
    <sheet name="PUNTO DE EQUILIBRIO" sheetId="17" r:id="rId9"/>
    <sheet name="ER Y PE" sheetId="9" r:id="rId10"/>
    <sheet name="Bal. General " sheetId="10" r:id="rId11"/>
    <sheet name=" FLC, WACC " sheetId="11" r:id="rId12"/>
    <sheet name="INDICADORES" sheetId="12" r:id="rId13"/>
    <sheet name="ESCENARIO OPTIMISTA" sheetId="15" r:id="rId14"/>
    <sheet name="ESCENARIO PESIMISTA" sheetId="16" r:id="rId15"/>
  </sheets>
  <externalReferences>
    <externalReference r:id="rId16"/>
    <externalReference r:id="rId17"/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16" l="1"/>
  <c r="R45" i="16"/>
  <c r="R39" i="16" s="1"/>
  <c r="Q44" i="16"/>
  <c r="E60" i="4" l="1"/>
  <c r="D60" i="4"/>
  <c r="E10" i="10" l="1"/>
  <c r="F10" i="10" s="1"/>
  <c r="X12" i="15" s="1"/>
  <c r="X13" i="15" s="1"/>
  <c r="C17" i="10"/>
  <c r="I44" i="9"/>
  <c r="O6" i="16"/>
  <c r="C7" i="16"/>
  <c r="D35" i="15"/>
  <c r="D7" i="15"/>
  <c r="E7" i="15" s="1"/>
  <c r="F7" i="15" s="1"/>
  <c r="G7" i="15" s="1"/>
  <c r="W12" i="15"/>
  <c r="W13" i="15"/>
  <c r="W23" i="15"/>
  <c r="V23" i="15"/>
  <c r="C7" i="15"/>
  <c r="C54" i="16"/>
  <c r="D54" i="16" s="1"/>
  <c r="G6" i="16"/>
  <c r="F6" i="16"/>
  <c r="E6" i="16"/>
  <c r="D6" i="16"/>
  <c r="C6" i="16"/>
  <c r="C39" i="15"/>
  <c r="D39" i="15"/>
  <c r="E39" i="15"/>
  <c r="F39" i="15"/>
  <c r="G39" i="15"/>
  <c r="D55" i="15"/>
  <c r="C55" i="15"/>
  <c r="V12" i="15"/>
  <c r="V13" i="15" s="1"/>
  <c r="A39" i="15"/>
  <c r="D26" i="17"/>
  <c r="B35" i="17" s="1"/>
  <c r="E50" i="4"/>
  <c r="E51" i="4" s="1"/>
  <c r="C55" i="9"/>
  <c r="C51" i="4"/>
  <c r="G42" i="4"/>
  <c r="C50" i="4"/>
  <c r="D74" i="4"/>
  <c r="D24" i="8"/>
  <c r="C11" i="11"/>
  <c r="C6" i="15"/>
  <c r="C34" i="16"/>
  <c r="C35" i="15"/>
  <c r="X23" i="15" l="1"/>
  <c r="Y23" i="15" s="1"/>
  <c r="Z23" i="15" s="1"/>
  <c r="E55" i="15"/>
  <c r="F55" i="15" s="1"/>
  <c r="G55" i="15" s="1"/>
  <c r="O61" i="15"/>
  <c r="L51" i="15"/>
  <c r="K11" i="15"/>
  <c r="J10" i="15"/>
  <c r="K10" i="15"/>
  <c r="L10" i="15"/>
  <c r="M10" i="15"/>
  <c r="N10" i="15"/>
  <c r="O10" i="15"/>
  <c r="P10" i="15"/>
  <c r="L6" i="15"/>
  <c r="L7" i="16" s="1"/>
  <c r="O5" i="15"/>
  <c r="P5" i="15"/>
  <c r="P6" i="16" s="1"/>
  <c r="H10" i="11"/>
  <c r="E5" i="11"/>
  <c r="M5" i="15" s="1"/>
  <c r="M6" i="16" s="1"/>
  <c r="F5" i="11"/>
  <c r="N5" i="15" s="1"/>
  <c r="N6" i="16" s="1"/>
  <c r="G5" i="11"/>
  <c r="H5" i="11"/>
  <c r="D5" i="11"/>
  <c r="L5" i="15" s="1"/>
  <c r="L6" i="16" s="1"/>
  <c r="E6" i="11"/>
  <c r="M6" i="15" s="1"/>
  <c r="M7" i="16" s="1"/>
  <c r="F6" i="11"/>
  <c r="N6" i="15" s="1"/>
  <c r="N7" i="16" s="1"/>
  <c r="D6" i="11"/>
  <c r="C3" i="11"/>
  <c r="C8" i="11" s="1"/>
  <c r="C76" i="9"/>
  <c r="E47" i="9"/>
  <c r="D47" i="9"/>
  <c r="C47" i="9"/>
  <c r="C46" i="9"/>
  <c r="E45" i="9"/>
  <c r="D45" i="9"/>
  <c r="C45" i="9"/>
  <c r="D37" i="9"/>
  <c r="E37" i="9"/>
  <c r="F37" i="9"/>
  <c r="G37" i="9"/>
  <c r="C37" i="9"/>
  <c r="C36" i="9"/>
  <c r="D59" i="9"/>
  <c r="E59" i="9"/>
  <c r="F59" i="9"/>
  <c r="G59" i="9"/>
  <c r="C59" i="9"/>
  <c r="C38" i="9" l="1"/>
  <c r="D38" i="9" s="1"/>
  <c r="E38" i="9" s="1"/>
  <c r="F38" i="9" s="1"/>
  <c r="G38" i="9" s="1"/>
  <c r="K11" i="16" l="1"/>
  <c r="L11" i="16"/>
  <c r="M11" i="16"/>
  <c r="N11" i="16"/>
  <c r="O11" i="16"/>
  <c r="J11" i="16"/>
  <c r="P11" i="16"/>
  <c r="O16" i="15" l="1"/>
  <c r="U23" i="16"/>
  <c r="U24" i="15"/>
  <c r="U18" i="15"/>
  <c r="K16" i="15" s="1"/>
  <c r="V18" i="15"/>
  <c r="L16" i="15" s="1"/>
  <c r="W18" i="15"/>
  <c r="M16" i="15" s="1"/>
  <c r="X18" i="15"/>
  <c r="N16" i="15" s="1"/>
  <c r="Y18" i="15"/>
  <c r="Y17" i="16" s="1"/>
  <c r="O18" i="16" s="1"/>
  <c r="Z18" i="15"/>
  <c r="P16" i="15" s="1"/>
  <c r="X19" i="15"/>
  <c r="X18" i="16" s="1"/>
  <c r="Y19" i="15"/>
  <c r="Y18" i="16" s="1"/>
  <c r="Z19" i="15"/>
  <c r="V17" i="15"/>
  <c r="V16" i="16" s="1"/>
  <c r="W17" i="15"/>
  <c r="W16" i="16" s="1"/>
  <c r="X17" i="15"/>
  <c r="X16" i="16" s="1"/>
  <c r="Y17" i="15"/>
  <c r="Y20" i="15" s="1"/>
  <c r="O32" i="15" s="1"/>
  <c r="Z17" i="15"/>
  <c r="Z16" i="16" s="1"/>
  <c r="U17" i="15"/>
  <c r="U16" i="16" s="1"/>
  <c r="U12" i="15"/>
  <c r="U11" i="16" s="1"/>
  <c r="X20" i="15" l="1"/>
  <c r="N32" i="15" s="1"/>
  <c r="W17" i="16"/>
  <c r="M18" i="16" s="1"/>
  <c r="Y19" i="16"/>
  <c r="O33" i="16" s="1"/>
  <c r="Z20" i="15"/>
  <c r="P32" i="15" s="1"/>
  <c r="Z17" i="16"/>
  <c r="P18" i="16" s="1"/>
  <c r="V17" i="16"/>
  <c r="L18" i="16" s="1"/>
  <c r="Y16" i="16"/>
  <c r="Z18" i="16"/>
  <c r="U17" i="16"/>
  <c r="K18" i="16" s="1"/>
  <c r="X17" i="16"/>
  <c r="B7" i="15"/>
  <c r="B7" i="16" s="1"/>
  <c r="X19" i="16" l="1"/>
  <c r="N33" i="16" s="1"/>
  <c r="N18" i="16"/>
  <c r="Z19" i="16"/>
  <c r="P33" i="16" s="1"/>
  <c r="A32" i="9" l="1"/>
  <c r="A7" i="15" s="1"/>
  <c r="A7" i="16" s="1"/>
  <c r="D41" i="11"/>
  <c r="E41" i="11"/>
  <c r="F41" i="11"/>
  <c r="G41" i="11"/>
  <c r="H41" i="11"/>
  <c r="C41" i="11"/>
  <c r="C5" i="17" l="1"/>
  <c r="F12" i="17"/>
  <c r="F11" i="17"/>
  <c r="C14" i="17"/>
  <c r="C16" i="17"/>
  <c r="B17" i="17"/>
  <c r="B13" i="17"/>
  <c r="B14" i="17"/>
  <c r="B15" i="17"/>
  <c r="B16" i="17"/>
  <c r="B12" i="17"/>
  <c r="B11" i="17"/>
  <c r="C11" i="6" l="1"/>
  <c r="C14" i="6"/>
  <c r="C15" i="6"/>
  <c r="C16" i="6"/>
  <c r="C18" i="6"/>
  <c r="K71" i="16" l="1"/>
  <c r="K28" i="16"/>
  <c r="K25" i="16"/>
  <c r="K29" i="16" s="1"/>
  <c r="K24" i="16"/>
  <c r="K24" i="15"/>
  <c r="K28" i="15" s="1"/>
  <c r="K23" i="15"/>
  <c r="K70" i="15"/>
  <c r="K27" i="15"/>
  <c r="G23" i="16"/>
  <c r="F23" i="16"/>
  <c r="E23" i="16"/>
  <c r="D23" i="16"/>
  <c r="C23" i="16"/>
  <c r="B22" i="16"/>
  <c r="G21" i="16"/>
  <c r="F21" i="16"/>
  <c r="B21" i="16"/>
  <c r="B20" i="16"/>
  <c r="G11" i="16"/>
  <c r="F11" i="16"/>
  <c r="E11" i="16"/>
  <c r="D11" i="16"/>
  <c r="B2" i="16" a="1"/>
  <c r="B2" i="16" s="1"/>
  <c r="B21" i="15"/>
  <c r="F21" i="15"/>
  <c r="G21" i="15"/>
  <c r="B22" i="15"/>
  <c r="C23" i="15"/>
  <c r="D23" i="15"/>
  <c r="E23" i="15"/>
  <c r="F23" i="15"/>
  <c r="G23" i="15"/>
  <c r="B20" i="15"/>
  <c r="D11" i="15"/>
  <c r="E11" i="15"/>
  <c r="F11" i="15"/>
  <c r="G11" i="15"/>
  <c r="B2" i="15" a="1"/>
  <c r="B2" i="15" s="1"/>
  <c r="E54" i="16" l="1"/>
  <c r="F54" i="16" s="1"/>
  <c r="G54" i="16" s="1"/>
  <c r="D7" i="16"/>
  <c r="E7" i="16" s="1"/>
  <c r="F7" i="16" s="1"/>
  <c r="G7" i="16" s="1"/>
  <c r="C31" i="12"/>
  <c r="C21" i="11" l="1"/>
  <c r="C17" i="11"/>
  <c r="C18" i="11"/>
  <c r="C22" i="11" s="1"/>
  <c r="D2" i="8"/>
  <c r="D153" i="4"/>
  <c r="D143" i="4"/>
  <c r="D98" i="4"/>
  <c r="D18" i="4"/>
  <c r="D17" i="4"/>
  <c r="D16" i="4"/>
  <c r="C14" i="8"/>
  <c r="C22" i="10" l="1"/>
  <c r="H16" i="10"/>
  <c r="H18" i="10" s="1"/>
  <c r="H29" i="11" s="1"/>
  <c r="G16" i="10"/>
  <c r="G18" i="10" s="1"/>
  <c r="G29" i="11" s="1"/>
  <c r="F16" i="10"/>
  <c r="E16" i="10"/>
  <c r="D16" i="10"/>
  <c r="C16" i="10"/>
  <c r="I16" i="10" l="1"/>
  <c r="F18" i="10"/>
  <c r="F29" i="11" s="1"/>
  <c r="B23" i="9" l="1"/>
  <c r="B86" i="9"/>
  <c r="D76" i="9"/>
  <c r="E76" i="9" s="1"/>
  <c r="F76" i="9" s="1"/>
  <c r="G76" i="9" s="1"/>
  <c r="I45" i="9"/>
  <c r="D10" i="9"/>
  <c r="E10" i="9" s="1"/>
  <c r="F10" i="9" s="1"/>
  <c r="G10" i="9" s="1"/>
  <c r="H10" i="9" s="1"/>
  <c r="D11" i="9"/>
  <c r="D16" i="7"/>
  <c r="E16" i="7" s="1"/>
  <c r="G16" i="7" s="1"/>
  <c r="E15" i="7"/>
  <c r="G15" i="7" s="1"/>
  <c r="E14" i="7"/>
  <c r="G14" i="7" s="1"/>
  <c r="E13" i="7"/>
  <c r="G13" i="7" s="1"/>
  <c r="E12" i="7"/>
  <c r="G12" i="7" s="1"/>
  <c r="H7" i="7"/>
  <c r="H6" i="7"/>
  <c r="H5" i="7"/>
  <c r="E27" i="6"/>
  <c r="F27" i="6" s="1"/>
  <c r="G27" i="6" s="1"/>
  <c r="H27" i="6" s="1"/>
  <c r="E25" i="6"/>
  <c r="F25" i="6" s="1"/>
  <c r="G25" i="6" s="1"/>
  <c r="H25" i="6" s="1"/>
  <c r="E23" i="6"/>
  <c r="F23" i="6" s="1"/>
  <c r="G23" i="6" s="1"/>
  <c r="H23" i="6" s="1"/>
  <c r="E21" i="6"/>
  <c r="F21" i="6" s="1"/>
  <c r="G21" i="6" s="1"/>
  <c r="H21" i="6" s="1"/>
  <c r="B18" i="6"/>
  <c r="B17" i="6"/>
  <c r="B16" i="6"/>
  <c r="B15" i="6"/>
  <c r="B14" i="6"/>
  <c r="B13" i="6"/>
  <c r="B12" i="6"/>
  <c r="B11" i="6"/>
  <c r="E7" i="6"/>
  <c r="F7" i="6" s="1"/>
  <c r="G7" i="6" s="1"/>
  <c r="H7" i="6" s="1"/>
  <c r="E5" i="6"/>
  <c r="F5" i="6" s="1"/>
  <c r="G5" i="6" s="1"/>
  <c r="H5" i="6" s="1"/>
  <c r="D4" i="5"/>
  <c r="C4" i="5"/>
  <c r="E143" i="4"/>
  <c r="C112" i="4"/>
  <c r="E110" i="4"/>
  <c r="E112" i="4" s="1"/>
  <c r="E120" i="4" s="1"/>
  <c r="D120" i="4" s="1"/>
  <c r="D110" i="4"/>
  <c r="D112" i="4" s="1"/>
  <c r="E102" i="4"/>
  <c r="E101" i="4"/>
  <c r="D101" i="4" s="1"/>
  <c r="E100" i="4"/>
  <c r="E99" i="4"/>
  <c r="E98" i="4"/>
  <c r="C85" i="4"/>
  <c r="E83" i="4"/>
  <c r="E85" i="4" s="1"/>
  <c r="E119" i="4" s="1"/>
  <c r="D83" i="4"/>
  <c r="D85" i="4" s="1"/>
  <c r="E65" i="4"/>
  <c r="D64" i="4"/>
  <c r="E64" i="4" s="1"/>
  <c r="K52" i="4"/>
  <c r="K53" i="4" s="1"/>
  <c r="E46" i="4"/>
  <c r="F46" i="4"/>
  <c r="H46" i="4" s="1"/>
  <c r="F45" i="4"/>
  <c r="H45" i="4" s="1"/>
  <c r="F44" i="4"/>
  <c r="H44" i="4" s="1"/>
  <c r="F43" i="4"/>
  <c r="H43" i="4" s="1"/>
  <c r="F42" i="4"/>
  <c r="H42" i="4" s="1"/>
  <c r="D28" i="4"/>
  <c r="D27" i="4"/>
  <c r="D26" i="4"/>
  <c r="D25" i="4"/>
  <c r="F18" i="4"/>
  <c r="G18" i="4" s="1"/>
  <c r="I18" i="4" s="1"/>
  <c r="E92" i="4"/>
  <c r="D92" i="4" s="1"/>
  <c r="B18" i="4"/>
  <c r="B28" i="4" s="1"/>
  <c r="F17" i="4"/>
  <c r="B17" i="4"/>
  <c r="B27" i="4" s="1"/>
  <c r="E58" i="4"/>
  <c r="B16" i="4"/>
  <c r="B26" i="4" s="1"/>
  <c r="B15" i="4"/>
  <c r="B25" i="4" s="1"/>
  <c r="C9" i="4"/>
  <c r="D8" i="4"/>
  <c r="D7" i="4"/>
  <c r="R27" i="3"/>
  <c r="M27" i="3"/>
  <c r="H27" i="3"/>
  <c r="C27" i="3"/>
  <c r="R21" i="3"/>
  <c r="M21" i="3"/>
  <c r="H21" i="3"/>
  <c r="C21" i="3"/>
  <c r="C34" i="3" s="1"/>
  <c r="R11" i="3"/>
  <c r="R14" i="3" s="1"/>
  <c r="M11" i="3"/>
  <c r="H11" i="3"/>
  <c r="H14" i="3" s="1"/>
  <c r="C11" i="3"/>
  <c r="R10" i="3"/>
  <c r="R15" i="3" s="1"/>
  <c r="M10" i="3"/>
  <c r="H10" i="3"/>
  <c r="C10" i="3"/>
  <c r="S5" i="3"/>
  <c r="S7" i="3" s="1"/>
  <c r="T7" i="3" s="1"/>
  <c r="N5" i="3"/>
  <c r="N7" i="3" s="1"/>
  <c r="O7" i="3" s="1"/>
  <c r="I5" i="3"/>
  <c r="I7" i="3" s="1"/>
  <c r="J7" i="3" s="1"/>
  <c r="D5" i="3"/>
  <c r="N26" i="3" s="1"/>
  <c r="G38" i="2"/>
  <c r="G37" i="2"/>
  <c r="F15" i="2"/>
  <c r="C15" i="2"/>
  <c r="C14" i="2"/>
  <c r="F14" i="2" s="1"/>
  <c r="C10" i="2"/>
  <c r="F10" i="2" s="1"/>
  <c r="F8" i="2"/>
  <c r="G7" i="2"/>
  <c r="F7" i="2"/>
  <c r="N5" i="2"/>
  <c r="N4" i="2"/>
  <c r="G4" i="2"/>
  <c r="L5" i="2" s="1"/>
  <c r="C4" i="2"/>
  <c r="N3" i="2"/>
  <c r="G3" i="2"/>
  <c r="K4" i="2" s="1"/>
  <c r="C3" i="2"/>
  <c r="C11" i="2" s="1"/>
  <c r="F11" i="2" s="1"/>
  <c r="F2" i="2"/>
  <c r="D94" i="1"/>
  <c r="D93" i="1"/>
  <c r="D92" i="1"/>
  <c r="D91" i="1"/>
  <c r="D84" i="1"/>
  <c r="E94" i="1" s="1"/>
  <c r="D83" i="1"/>
  <c r="E93" i="1" s="1"/>
  <c r="D82" i="1"/>
  <c r="E92" i="1" s="1"/>
  <c r="D81" i="1"/>
  <c r="E91" i="1" s="1"/>
  <c r="D72" i="1"/>
  <c r="D74" i="1" s="1"/>
  <c r="B59" i="1"/>
  <c r="B58" i="1"/>
  <c r="D57" i="1"/>
  <c r="E50" i="1"/>
  <c r="E49" i="1"/>
  <c r="E48" i="1"/>
  <c r="E47" i="1"/>
  <c r="E51" i="1" s="1"/>
  <c r="D61" i="1" s="1"/>
  <c r="E41" i="1"/>
  <c r="E40" i="1"/>
  <c r="E39" i="1"/>
  <c r="E38" i="1"/>
  <c r="E42" i="1" s="1"/>
  <c r="D60" i="1" s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33" i="1" s="1"/>
  <c r="D59" i="1" s="1"/>
  <c r="E11" i="1"/>
  <c r="E12" i="1" s="1"/>
  <c r="D58" i="1" s="1"/>
  <c r="D15" i="4" s="1"/>
  <c r="F15" i="4" s="1"/>
  <c r="E6" i="1"/>
  <c r="E44" i="4" l="1"/>
  <c r="E42" i="4"/>
  <c r="E43" i="4"/>
  <c r="E45" i="4"/>
  <c r="C17" i="6"/>
  <c r="C26" i="8"/>
  <c r="D25" i="8" s="1"/>
  <c r="C10" i="8"/>
  <c r="C12" i="17" s="1"/>
  <c r="C12" i="16"/>
  <c r="C38" i="16" s="1"/>
  <c r="C12" i="15"/>
  <c r="B24" i="9"/>
  <c r="B39" i="9"/>
  <c r="C39" i="9" s="1"/>
  <c r="C11" i="15"/>
  <c r="B14" i="15" s="1"/>
  <c r="C11" i="16"/>
  <c r="B14" i="16" s="1"/>
  <c r="C9" i="10"/>
  <c r="B66" i="15"/>
  <c r="B65" i="16"/>
  <c r="H47" i="4"/>
  <c r="C12" i="8"/>
  <c r="E11" i="9"/>
  <c r="S14" i="3"/>
  <c r="S24" i="3"/>
  <c r="F16" i="4"/>
  <c r="G16" i="4" s="1"/>
  <c r="I16" i="4" s="1"/>
  <c r="S18" i="3"/>
  <c r="S25" i="3"/>
  <c r="S19" i="3"/>
  <c r="S26" i="3"/>
  <c r="S20" i="3"/>
  <c r="G17" i="7"/>
  <c r="H18" i="4"/>
  <c r="C36" i="4"/>
  <c r="G119" i="4"/>
  <c r="D119" i="4"/>
  <c r="D58" i="4"/>
  <c r="C34" i="4"/>
  <c r="H16" i="4"/>
  <c r="G44" i="4"/>
  <c r="G46" i="4"/>
  <c r="G15" i="4"/>
  <c r="G17" i="4"/>
  <c r="I17" i="4" s="1"/>
  <c r="F47" i="4"/>
  <c r="E93" i="4"/>
  <c r="D93" i="4" s="1"/>
  <c r="G43" i="4"/>
  <c r="G45" i="4"/>
  <c r="E59" i="4"/>
  <c r="C12" i="6" s="1"/>
  <c r="H15" i="3"/>
  <c r="I14" i="3"/>
  <c r="D7" i="3"/>
  <c r="E7" i="3" s="1"/>
  <c r="N11" i="3" s="1"/>
  <c r="C14" i="3"/>
  <c r="D14" i="3" s="1"/>
  <c r="M14" i="3"/>
  <c r="N14" i="3" s="1"/>
  <c r="D18" i="3"/>
  <c r="D19" i="3"/>
  <c r="D20" i="3"/>
  <c r="D24" i="3"/>
  <c r="D25" i="3"/>
  <c r="D26" i="3"/>
  <c r="I18" i="3"/>
  <c r="I19" i="3"/>
  <c r="I20" i="3"/>
  <c r="I24" i="3"/>
  <c r="I25" i="3"/>
  <c r="I26" i="3"/>
  <c r="N18" i="3"/>
  <c r="N19" i="3"/>
  <c r="N20" i="3"/>
  <c r="N24" i="3"/>
  <c r="N25" i="3"/>
  <c r="L3" i="2"/>
  <c r="L4" i="2"/>
  <c r="K5" i="2"/>
  <c r="K3" i="2"/>
  <c r="C5" i="2"/>
  <c r="C6" i="2"/>
  <c r="D62" i="1"/>
  <c r="C11" i="10" l="1"/>
  <c r="U13" i="15" s="1"/>
  <c r="U12" i="16" s="1"/>
  <c r="U11" i="15"/>
  <c r="U10" i="16" s="1"/>
  <c r="N10" i="3"/>
  <c r="D152" i="4"/>
  <c r="I27" i="3"/>
  <c r="J27" i="3" s="1"/>
  <c r="D10" i="3"/>
  <c r="C32" i="9"/>
  <c r="G12" i="17"/>
  <c r="I12" i="17" s="1"/>
  <c r="D12" i="16"/>
  <c r="D38" i="16" s="1"/>
  <c r="D12" i="15"/>
  <c r="B25" i="9"/>
  <c r="C13" i="16"/>
  <c r="C13" i="15"/>
  <c r="B33" i="17"/>
  <c r="B28" i="17"/>
  <c r="C14" i="16"/>
  <c r="C14" i="15"/>
  <c r="D9" i="10"/>
  <c r="C72" i="9"/>
  <c r="C73" i="9" s="1"/>
  <c r="D59" i="4"/>
  <c r="C13" i="8"/>
  <c r="C15" i="17" s="1"/>
  <c r="D10" i="10"/>
  <c r="V11" i="16" s="1"/>
  <c r="F11" i="9"/>
  <c r="D55" i="9"/>
  <c r="I21" i="3"/>
  <c r="J21" i="3" s="1"/>
  <c r="S21" i="3"/>
  <c r="T21" i="3" s="1"/>
  <c r="S27" i="3"/>
  <c r="T27" i="3" s="1"/>
  <c r="D39" i="9"/>
  <c r="H17" i="4"/>
  <c r="C35" i="4"/>
  <c r="G47" i="4"/>
  <c r="E34" i="4"/>
  <c r="E95" i="4" s="1"/>
  <c r="D95" i="4" s="1"/>
  <c r="D34" i="4"/>
  <c r="E61" i="4" s="1"/>
  <c r="E36" i="4"/>
  <c r="E97" i="4" s="1"/>
  <c r="D97" i="4" s="1"/>
  <c r="D36" i="4"/>
  <c r="E63" i="4" s="1"/>
  <c r="I15" i="4"/>
  <c r="G19" i="4"/>
  <c r="F119" i="4"/>
  <c r="N21" i="3"/>
  <c r="O21" i="3" s="1"/>
  <c r="N27" i="3"/>
  <c r="O27" i="3" s="1"/>
  <c r="D21" i="3"/>
  <c r="E21" i="3" s="1"/>
  <c r="N13" i="3"/>
  <c r="N12" i="3"/>
  <c r="S11" i="3"/>
  <c r="I10" i="3"/>
  <c r="I13" i="3"/>
  <c r="I12" i="3"/>
  <c r="S12" i="3"/>
  <c r="S10" i="3"/>
  <c r="D13" i="3"/>
  <c r="D12" i="3"/>
  <c r="S13" i="3"/>
  <c r="I11" i="3"/>
  <c r="D27" i="3"/>
  <c r="E27" i="3" s="1"/>
  <c r="C15" i="3"/>
  <c r="C33" i="3" s="1"/>
  <c r="C35" i="3" s="1"/>
  <c r="D11" i="3"/>
  <c r="M15" i="3"/>
  <c r="C13" i="2"/>
  <c r="F13" i="2" s="1"/>
  <c r="C12" i="2"/>
  <c r="F12" i="2" s="1"/>
  <c r="F16" i="2" s="1"/>
  <c r="G6" i="2"/>
  <c r="G5" i="2"/>
  <c r="F5" i="2"/>
  <c r="K6" i="2" s="1"/>
  <c r="E9" i="10" l="1"/>
  <c r="W11" i="15" s="1"/>
  <c r="W10" i="16" s="1"/>
  <c r="V11" i="15"/>
  <c r="V10" i="16" s="1"/>
  <c r="D32" i="9"/>
  <c r="D11" i="10"/>
  <c r="V12" i="16" s="1"/>
  <c r="D15" i="3"/>
  <c r="E15" i="3" s="1"/>
  <c r="E28" i="3" s="1"/>
  <c r="E7" i="4" s="1"/>
  <c r="D12" i="12"/>
  <c r="G22" i="12" s="1"/>
  <c r="K12" i="16"/>
  <c r="L52" i="16" s="1"/>
  <c r="O62" i="16" s="1"/>
  <c r="E12" i="16"/>
  <c r="E38" i="16" s="1"/>
  <c r="E12" i="15"/>
  <c r="C33" i="17"/>
  <c r="D13" i="15"/>
  <c r="D13" i="16"/>
  <c r="C35" i="17"/>
  <c r="E39" i="9"/>
  <c r="D14" i="15"/>
  <c r="D14" i="16"/>
  <c r="D34" i="16"/>
  <c r="C52" i="15"/>
  <c r="C53" i="15" s="1"/>
  <c r="B26" i="9"/>
  <c r="C51" i="16"/>
  <c r="C52" i="16" s="1"/>
  <c r="D63" i="4"/>
  <c r="D61" i="4"/>
  <c r="G11" i="9"/>
  <c r="E55" i="9"/>
  <c r="F9" i="10"/>
  <c r="X11" i="15" s="1"/>
  <c r="X10" i="16" s="1"/>
  <c r="D72" i="9"/>
  <c r="D73" i="9" s="1"/>
  <c r="N15" i="3"/>
  <c r="O15" i="3" s="1"/>
  <c r="O28" i="3" s="1"/>
  <c r="E74" i="4"/>
  <c r="G11" i="17" s="1"/>
  <c r="I11" i="17" s="1"/>
  <c r="I8" i="17" s="1"/>
  <c r="D35" i="4"/>
  <c r="E62" i="4" s="1"/>
  <c r="E35" i="4"/>
  <c r="E96" i="4" s="1"/>
  <c r="D96" i="4" s="1"/>
  <c r="I19" i="4"/>
  <c r="C33" i="4"/>
  <c r="H15" i="4"/>
  <c r="H19" i="4" s="1"/>
  <c r="S15" i="3"/>
  <c r="T15" i="3" s="1"/>
  <c r="T28" i="3" s="1"/>
  <c r="I15" i="3"/>
  <c r="J15" i="3" s="1"/>
  <c r="J28" i="3" s="1"/>
  <c r="E8" i="4" s="1"/>
  <c r="M4" i="2"/>
  <c r="M3" i="2"/>
  <c r="P3" i="2" s="1"/>
  <c r="M5" i="2"/>
  <c r="P5" i="2" s="1"/>
  <c r="O4" i="2"/>
  <c r="O3" i="2"/>
  <c r="W11" i="16" l="1"/>
  <c r="E32" i="9"/>
  <c r="O44" i="15"/>
  <c r="O45" i="16"/>
  <c r="G5" i="12"/>
  <c r="E9" i="4"/>
  <c r="D73" i="4"/>
  <c r="E73" i="4" s="1"/>
  <c r="D8" i="8" s="1"/>
  <c r="E72" i="9"/>
  <c r="E73" i="9" s="1"/>
  <c r="E34" i="16"/>
  <c r="E35" i="15"/>
  <c r="D52" i="15"/>
  <c r="D53" i="15" s="1"/>
  <c r="F12" i="15"/>
  <c r="F12" i="16"/>
  <c r="F38" i="16" s="1"/>
  <c r="D51" i="16"/>
  <c r="D52" i="16" s="1"/>
  <c r="E14" i="16"/>
  <c r="E14" i="15"/>
  <c r="E13" i="15"/>
  <c r="E13" i="16"/>
  <c r="D4" i="6"/>
  <c r="E4" i="6" s="1"/>
  <c r="D27" i="8"/>
  <c r="D62" i="4"/>
  <c r="E11" i="10"/>
  <c r="W12" i="16" s="1"/>
  <c r="G9" i="10"/>
  <c r="Y11" i="15" s="1"/>
  <c r="Y10" i="16" s="1"/>
  <c r="F11" i="10"/>
  <c r="X12" i="16" s="1"/>
  <c r="H11" i="9"/>
  <c r="F55" i="9"/>
  <c r="F39" i="9"/>
  <c r="E33" i="4"/>
  <c r="E94" i="4" s="1"/>
  <c r="D33" i="4"/>
  <c r="C13" i="6" s="1"/>
  <c r="P4" i="2"/>
  <c r="F4" i="6" l="1"/>
  <c r="G4" i="6" s="1"/>
  <c r="H4" i="6" s="1"/>
  <c r="E6" i="6"/>
  <c r="E8" i="6" s="1"/>
  <c r="F32" i="9"/>
  <c r="G10" i="10"/>
  <c r="Y12" i="15" s="1"/>
  <c r="Y13" i="15" s="1"/>
  <c r="X11" i="16"/>
  <c r="N55" i="16"/>
  <c r="K63" i="16"/>
  <c r="K62" i="15"/>
  <c r="N54" i="15"/>
  <c r="C11" i="17"/>
  <c r="D9" i="6"/>
  <c r="E9" i="6" s="1"/>
  <c r="F9" i="6" s="1"/>
  <c r="G9" i="6" s="1"/>
  <c r="H9" i="6" s="1"/>
  <c r="C23" i="12"/>
  <c r="F15" i="12"/>
  <c r="D35" i="8"/>
  <c r="E35" i="8" s="1"/>
  <c r="C75" i="9"/>
  <c r="E51" i="16"/>
  <c r="E52" i="16" s="1"/>
  <c r="F14" i="15"/>
  <c r="F14" i="16"/>
  <c r="G55" i="9"/>
  <c r="G12" i="16"/>
  <c r="G38" i="16" s="1"/>
  <c r="G12" i="15"/>
  <c r="F13" i="16"/>
  <c r="F13" i="15"/>
  <c r="E52" i="15"/>
  <c r="E53" i="15" s="1"/>
  <c r="F72" i="9"/>
  <c r="F73" i="9" s="1"/>
  <c r="F34" i="16"/>
  <c r="F35" i="15"/>
  <c r="D8" i="6"/>
  <c r="D6" i="6"/>
  <c r="D10" i="6"/>
  <c r="E10" i="6" s="1"/>
  <c r="C11" i="8"/>
  <c r="H9" i="10"/>
  <c r="G39" i="9"/>
  <c r="D66" i="4"/>
  <c r="D75" i="4" s="1"/>
  <c r="E66" i="4"/>
  <c r="F98" i="4"/>
  <c r="D94" i="4"/>
  <c r="E103" i="4"/>
  <c r="E121" i="4" s="1"/>
  <c r="C36" i="15" l="1"/>
  <c r="C35" i="16"/>
  <c r="D36" i="15"/>
  <c r="D35" i="16"/>
  <c r="G11" i="10"/>
  <c r="Y12" i="16" s="1"/>
  <c r="H10" i="10"/>
  <c r="Y11" i="16"/>
  <c r="Z11" i="15"/>
  <c r="Z10" i="16" s="1"/>
  <c r="J9" i="6"/>
  <c r="F10" i="6"/>
  <c r="G10" i="6" s="1"/>
  <c r="H10" i="6" s="1"/>
  <c r="G32" i="9"/>
  <c r="F6" i="6"/>
  <c r="F8" i="6" s="1"/>
  <c r="D9" i="8"/>
  <c r="G18" i="8" s="1"/>
  <c r="C13" i="17"/>
  <c r="D75" i="9"/>
  <c r="E75" i="9" s="1"/>
  <c r="F75" i="9" s="1"/>
  <c r="G75" i="9" s="1"/>
  <c r="G13" i="16"/>
  <c r="G13" i="15"/>
  <c r="G14" i="15"/>
  <c r="G14" i="16"/>
  <c r="F52" i="15"/>
  <c r="F53" i="15" s="1"/>
  <c r="F51" i="16"/>
  <c r="F52" i="16" s="1"/>
  <c r="G72" i="9"/>
  <c r="G73" i="9" s="1"/>
  <c r="G34" i="16"/>
  <c r="G35" i="15"/>
  <c r="D20" i="6"/>
  <c r="G98" i="4"/>
  <c r="D103" i="4"/>
  <c r="D144" i="4"/>
  <c r="D121" i="4"/>
  <c r="D122" i="4" s="1"/>
  <c r="D141" i="4" s="1"/>
  <c r="E141" i="4" s="1"/>
  <c r="E122" i="4"/>
  <c r="D15" i="8" s="1"/>
  <c r="C31" i="9" s="1"/>
  <c r="E75" i="4"/>
  <c r="E76" i="4" s="1"/>
  <c r="D76" i="4"/>
  <c r="D140" i="4" s="1"/>
  <c r="E140" i="4" s="1"/>
  <c r="E35" i="16" l="1"/>
  <c r="E36" i="15"/>
  <c r="E20" i="6"/>
  <c r="F20" i="6" s="1"/>
  <c r="G20" i="6" s="1"/>
  <c r="H20" i="6" s="1"/>
  <c r="D31" i="6"/>
  <c r="Z12" i="15"/>
  <c r="Z13" i="15" s="1"/>
  <c r="H11" i="10"/>
  <c r="Z12" i="16" s="1"/>
  <c r="D31" i="9"/>
  <c r="C37" i="16"/>
  <c r="C38" i="15"/>
  <c r="C58" i="9"/>
  <c r="H6" i="6"/>
  <c r="H8" i="6" s="1"/>
  <c r="G6" i="6"/>
  <c r="G8" i="6" s="1"/>
  <c r="D17" i="8"/>
  <c r="C17" i="17"/>
  <c r="C8" i="17" s="1"/>
  <c r="G52" i="15"/>
  <c r="G53" i="15" s="1"/>
  <c r="G51" i="16"/>
  <c r="G52" i="16" s="1"/>
  <c r="D22" i="6"/>
  <c r="E144" i="4"/>
  <c r="F35" i="16" l="1"/>
  <c r="F36" i="15"/>
  <c r="G36" i="15"/>
  <c r="G35" i="16"/>
  <c r="Z11" i="16"/>
  <c r="E31" i="9"/>
  <c r="D58" i="9"/>
  <c r="D6" i="15"/>
  <c r="D38" i="15" s="1"/>
  <c r="D37" i="16"/>
  <c r="C28" i="17"/>
  <c r="D28" i="17" s="1"/>
  <c r="I4" i="17"/>
  <c r="B34" i="17" s="1"/>
  <c r="C34" i="17" s="1"/>
  <c r="D33" i="17"/>
  <c r="E33" i="17" s="1"/>
  <c r="D35" i="17"/>
  <c r="E35" i="17" s="1"/>
  <c r="D34" i="8"/>
  <c r="C55" i="16"/>
  <c r="D55" i="16" s="1"/>
  <c r="E55" i="16" s="1"/>
  <c r="F55" i="16" s="1"/>
  <c r="G55" i="16" s="1"/>
  <c r="C56" i="15"/>
  <c r="D56" i="15" s="1"/>
  <c r="E56" i="15" s="1"/>
  <c r="F56" i="15" s="1"/>
  <c r="G56" i="15" s="1"/>
  <c r="E22" i="6"/>
  <c r="F22" i="6" s="1"/>
  <c r="G22" i="6" s="1"/>
  <c r="H22" i="6" s="1"/>
  <c r="D24" i="6"/>
  <c r="F31" i="9" l="1"/>
  <c r="E6" i="15"/>
  <c r="E38" i="15" s="1"/>
  <c r="E37" i="16"/>
  <c r="E58" i="9"/>
  <c r="E34" i="8"/>
  <c r="B18" i="9" s="1"/>
  <c r="B20" i="9" s="1"/>
  <c r="D36" i="8"/>
  <c r="E36" i="8" s="1"/>
  <c r="D34" i="17"/>
  <c r="E34" i="17" s="1"/>
  <c r="D26" i="6"/>
  <c r="E26" i="6" s="1"/>
  <c r="E24" i="6"/>
  <c r="F24" i="6" s="1"/>
  <c r="G24" i="6" s="1"/>
  <c r="H24" i="6" s="1"/>
  <c r="E28" i="6" l="1"/>
  <c r="D56" i="9" s="1"/>
  <c r="F26" i="6"/>
  <c r="G31" i="9"/>
  <c r="F6" i="15"/>
  <c r="F38" i="15" s="1"/>
  <c r="F37" i="16"/>
  <c r="F58" i="9"/>
  <c r="D28" i="6"/>
  <c r="C56" i="9" s="1"/>
  <c r="G6" i="15" l="1"/>
  <c r="G38" i="15" s="1"/>
  <c r="G37" i="16"/>
  <c r="G58" i="9"/>
  <c r="C57" i="9"/>
  <c r="C60" i="9" s="1"/>
  <c r="G26" i="6"/>
  <c r="F28" i="6"/>
  <c r="E56" i="9" s="1"/>
  <c r="C5" i="5"/>
  <c r="C9" i="5"/>
  <c r="D9" i="5" s="1"/>
  <c r="D129" i="4" s="1"/>
  <c r="C166" i="4"/>
  <c r="C83" i="9"/>
  <c r="B48" i="9"/>
  <c r="B82" i="9"/>
  <c r="B85" i="9" s="1"/>
  <c r="D83" i="9"/>
  <c r="B87" i="9"/>
  <c r="U22" i="16" l="1"/>
  <c r="U23" i="15"/>
  <c r="C36" i="16"/>
  <c r="C39" i="16" s="1"/>
  <c r="C37" i="15"/>
  <c r="C40" i="15" s="1"/>
  <c r="H26" i="6"/>
  <c r="H28" i="6" s="1"/>
  <c r="G56" i="9" s="1"/>
  <c r="G28" i="6"/>
  <c r="F56" i="9" s="1"/>
  <c r="D36" i="16"/>
  <c r="D39" i="16" s="1"/>
  <c r="D37" i="15"/>
  <c r="D40" i="15" s="1"/>
  <c r="D42" i="15" s="1"/>
  <c r="D43" i="15" s="1"/>
  <c r="D57" i="15" s="1"/>
  <c r="B9" i="5"/>
  <c r="B10" i="5" s="1"/>
  <c r="B62" i="15"/>
  <c r="B65" i="15" s="1"/>
  <c r="B61" i="16"/>
  <c r="B64" i="16" s="1"/>
  <c r="U19" i="15"/>
  <c r="D57" i="9"/>
  <c r="D60" i="9" s="1"/>
  <c r="E22" i="16"/>
  <c r="E22" i="15"/>
  <c r="C21" i="10"/>
  <c r="C23" i="10" s="1"/>
  <c r="C30" i="11" s="1"/>
  <c r="B66" i="16"/>
  <c r="B67" i="15"/>
  <c r="D20" i="15"/>
  <c r="D63" i="15" s="1"/>
  <c r="D20" i="16"/>
  <c r="D62" i="16" s="1"/>
  <c r="E84" i="9"/>
  <c r="C22" i="16"/>
  <c r="C22" i="15"/>
  <c r="C20" i="16"/>
  <c r="C62" i="16" s="1"/>
  <c r="C20" i="15"/>
  <c r="C63" i="15" s="1"/>
  <c r="E61" i="9"/>
  <c r="E20" i="16"/>
  <c r="E62" i="16" s="1"/>
  <c r="E20" i="15"/>
  <c r="E63" i="15" s="1"/>
  <c r="D22" i="15"/>
  <c r="D22" i="16"/>
  <c r="B88" i="9"/>
  <c r="B91" i="9" s="1"/>
  <c r="C6" i="10" s="1"/>
  <c r="C7" i="10" s="1"/>
  <c r="E83" i="9"/>
  <c r="B49" i="9"/>
  <c r="B23" i="15"/>
  <c r="B23" i="16"/>
  <c r="C21" i="16"/>
  <c r="C21" i="15"/>
  <c r="D84" i="9"/>
  <c r="D85" i="9" s="1"/>
  <c r="D61" i="9"/>
  <c r="D142" i="4"/>
  <c r="D145" i="4" s="1"/>
  <c r="C84" i="9"/>
  <c r="C85" i="9" s="1"/>
  <c r="C61" i="9"/>
  <c r="C62" i="9" s="1"/>
  <c r="D46" i="9"/>
  <c r="E46" i="9"/>
  <c r="U18" i="16" l="1"/>
  <c r="U19" i="16" s="1"/>
  <c r="K33" i="16" s="1"/>
  <c r="U20" i="15"/>
  <c r="U25" i="15"/>
  <c r="K33" i="15" s="1"/>
  <c r="E36" i="16"/>
  <c r="E39" i="16" s="1"/>
  <c r="E37" i="15"/>
  <c r="E40" i="15" s="1"/>
  <c r="E9" i="5"/>
  <c r="F9" i="5" s="1"/>
  <c r="C10" i="5" s="1"/>
  <c r="E85" i="9"/>
  <c r="V22" i="16"/>
  <c r="W22" i="16" s="1"/>
  <c r="X22" i="16" s="1"/>
  <c r="Y22" i="16" s="1"/>
  <c r="Z22" i="16" s="1"/>
  <c r="U24" i="16"/>
  <c r="B68" i="15"/>
  <c r="B71" i="15" s="1"/>
  <c r="U8" i="15" s="1"/>
  <c r="B67" i="16"/>
  <c r="B70" i="16" s="1"/>
  <c r="D62" i="9"/>
  <c r="D63" i="9" s="1"/>
  <c r="D77" i="9" s="1"/>
  <c r="D78" i="9" s="1"/>
  <c r="D80" i="9" s="1"/>
  <c r="D88" i="9" s="1"/>
  <c r="C18" i="10"/>
  <c r="C29" i="11" s="1"/>
  <c r="E57" i="9"/>
  <c r="E60" i="9" s="1"/>
  <c r="E62" i="9" s="1"/>
  <c r="E63" i="9" s="1"/>
  <c r="E77" i="9" s="1"/>
  <c r="E78" i="9" s="1"/>
  <c r="E80" i="9" s="1"/>
  <c r="C89" i="9"/>
  <c r="D63" i="16"/>
  <c r="D64" i="16" s="1"/>
  <c r="D40" i="16"/>
  <c r="D41" i="16" s="1"/>
  <c r="C41" i="15"/>
  <c r="C42" i="15" s="1"/>
  <c r="C43" i="15" s="1"/>
  <c r="C64" i="15"/>
  <c r="C65" i="15" s="1"/>
  <c r="C49" i="9"/>
  <c r="B24" i="15"/>
  <c r="B24" i="16"/>
  <c r="D64" i="15"/>
  <c r="D65" i="15" s="1"/>
  <c r="D41" i="15"/>
  <c r="C63" i="16"/>
  <c r="C64" i="16" s="1"/>
  <c r="C40" i="16"/>
  <c r="C41" i="16" s="1"/>
  <c r="C42" i="16" s="1"/>
  <c r="E41" i="15"/>
  <c r="E64" i="15"/>
  <c r="E65" i="15" s="1"/>
  <c r="D21" i="10"/>
  <c r="E21" i="10" s="1"/>
  <c r="E40" i="16"/>
  <c r="E63" i="16"/>
  <c r="E64" i="16" s="1"/>
  <c r="E21" i="16"/>
  <c r="E21" i="15"/>
  <c r="D21" i="15"/>
  <c r="D21" i="16"/>
  <c r="C12" i="10"/>
  <c r="C31" i="11" s="1"/>
  <c r="C40" i="11"/>
  <c r="C42" i="11" s="1"/>
  <c r="C43" i="11" s="1"/>
  <c r="D10" i="5"/>
  <c r="D130" i="4" s="1"/>
  <c r="E142" i="4" s="1"/>
  <c r="E145" i="4" s="1"/>
  <c r="D154" i="4" s="1"/>
  <c r="D155" i="4" s="1"/>
  <c r="B11" i="5"/>
  <c r="E10" i="5"/>
  <c r="F10" i="5" s="1"/>
  <c r="C11" i="5" s="1"/>
  <c r="C63" i="9"/>
  <c r="C77" i="9" s="1"/>
  <c r="C78" i="9" s="1"/>
  <c r="C80" i="9" s="1"/>
  <c r="C88" i="9" s="1"/>
  <c r="C25" i="10"/>
  <c r="C32" i="11" l="1"/>
  <c r="E41" i="16"/>
  <c r="E42" i="16" s="1"/>
  <c r="E56" i="16" s="1"/>
  <c r="E57" i="16" s="1"/>
  <c r="E59" i="16" s="1"/>
  <c r="E67" i="16" s="1"/>
  <c r="C69" i="15"/>
  <c r="C91" i="9"/>
  <c r="D6" i="10" s="1"/>
  <c r="D7" i="10" s="1"/>
  <c r="D40" i="11" s="1"/>
  <c r="D42" i="11" s="1"/>
  <c r="D43" i="11" s="1"/>
  <c r="D9" i="11" s="1"/>
  <c r="C68" i="16"/>
  <c r="U7" i="16"/>
  <c r="U8" i="16" s="1"/>
  <c r="E42" i="15"/>
  <c r="U9" i="15"/>
  <c r="U14" i="15" s="1"/>
  <c r="K15" i="15"/>
  <c r="K17" i="15" s="1"/>
  <c r="K18" i="15" s="1"/>
  <c r="E88" i="9"/>
  <c r="U25" i="16"/>
  <c r="K34" i="16"/>
  <c r="G36" i="16"/>
  <c r="G39" i="16" s="1"/>
  <c r="G37" i="15"/>
  <c r="G40" i="15" s="1"/>
  <c r="K32" i="15"/>
  <c r="U26" i="15"/>
  <c r="F36" i="16"/>
  <c r="F39" i="16" s="1"/>
  <c r="F37" i="15"/>
  <c r="F40" i="15" s="1"/>
  <c r="E64" i="9"/>
  <c r="F4" i="11" s="1"/>
  <c r="F7" i="11" s="1"/>
  <c r="F57" i="9"/>
  <c r="F60" i="9" s="1"/>
  <c r="C64" i="9"/>
  <c r="D64" i="9"/>
  <c r="E4" i="11" s="1"/>
  <c r="E7" i="11" s="1"/>
  <c r="C28" i="10"/>
  <c r="C56" i="16"/>
  <c r="C57" i="16" s="1"/>
  <c r="C59" i="16" s="1"/>
  <c r="C67" i="16" s="1"/>
  <c r="C57" i="15"/>
  <c r="C58" i="15" s="1"/>
  <c r="C60" i="15" s="1"/>
  <c r="C68" i="15" s="1"/>
  <c r="D58" i="15"/>
  <c r="D60" i="15" s="1"/>
  <c r="D68" i="15" s="1"/>
  <c r="C24" i="16"/>
  <c r="C24" i="15"/>
  <c r="D49" i="9"/>
  <c r="D42" i="16"/>
  <c r="D56" i="16" s="1"/>
  <c r="D57" i="16" s="1"/>
  <c r="D59" i="16" s="1"/>
  <c r="D67" i="16" s="1"/>
  <c r="F21" i="10"/>
  <c r="D11" i="5"/>
  <c r="D131" i="4" s="1"/>
  <c r="B12" i="5"/>
  <c r="C162" i="4"/>
  <c r="D162" i="4" s="1"/>
  <c r="C160" i="4"/>
  <c r="C158" i="4" s="1"/>
  <c r="D161" i="4"/>
  <c r="E43" i="15" l="1"/>
  <c r="E57" i="15" s="1"/>
  <c r="E58" i="15" s="1"/>
  <c r="E60" i="15" s="1"/>
  <c r="E68" i="15" s="1"/>
  <c r="C65" i="9"/>
  <c r="D22" i="10" s="1"/>
  <c r="D23" i="10" s="1"/>
  <c r="D30" i="11" s="1"/>
  <c r="D4" i="11"/>
  <c r="C71" i="15"/>
  <c r="V8" i="15" s="1"/>
  <c r="V9" i="15" s="1"/>
  <c r="V14" i="15" s="1"/>
  <c r="D89" i="9"/>
  <c r="D91" i="9" s="1"/>
  <c r="E6" i="10" s="1"/>
  <c r="E7" i="10" s="1"/>
  <c r="C70" i="16"/>
  <c r="V7" i="16" s="1"/>
  <c r="V8" i="16" s="1"/>
  <c r="L17" i="16" s="1"/>
  <c r="L19" i="16" s="1"/>
  <c r="K34" i="15"/>
  <c r="K35" i="15" s="1"/>
  <c r="U29" i="15"/>
  <c r="U13" i="16"/>
  <c r="K35" i="16" s="1"/>
  <c r="K36" i="16" s="1"/>
  <c r="K17" i="16"/>
  <c r="K19" i="16" s="1"/>
  <c r="K20" i="16" s="1"/>
  <c r="K10" i="16" s="1"/>
  <c r="D65" i="9"/>
  <c r="E22" i="10" s="1"/>
  <c r="E23" i="10" s="1"/>
  <c r="E30" i="11" s="1"/>
  <c r="C43" i="16"/>
  <c r="L5" i="16" s="1"/>
  <c r="L8" i="16" s="1"/>
  <c r="D43" i="16"/>
  <c r="M5" i="16" s="1"/>
  <c r="M8" i="16" s="1"/>
  <c r="E44" i="15"/>
  <c r="N4" i="15" s="1"/>
  <c r="N7" i="15" s="1"/>
  <c r="E43" i="16"/>
  <c r="N5" i="16" s="1"/>
  <c r="N8" i="16" s="1"/>
  <c r="D44" i="15"/>
  <c r="M4" i="15" s="1"/>
  <c r="M7" i="15" s="1"/>
  <c r="D24" i="15"/>
  <c r="D24" i="16"/>
  <c r="E49" i="9"/>
  <c r="C44" i="15"/>
  <c r="L4" i="15" s="1"/>
  <c r="G21" i="10"/>
  <c r="D12" i="10"/>
  <c r="B13" i="5"/>
  <c r="E11" i="5"/>
  <c r="F11" i="5" s="1"/>
  <c r="C12" i="5" s="1"/>
  <c r="D31" i="11" l="1"/>
  <c r="E65" i="9"/>
  <c r="F22" i="10" s="1"/>
  <c r="E89" i="9"/>
  <c r="E91" i="9" s="1"/>
  <c r="F6" i="10" s="1"/>
  <c r="F7" i="10" s="1"/>
  <c r="D69" i="15"/>
  <c r="D71" i="15" s="1"/>
  <c r="W8" i="15" s="1"/>
  <c r="W9" i="15" s="1"/>
  <c r="W14" i="15" s="1"/>
  <c r="D7" i="11"/>
  <c r="D11" i="11" s="1"/>
  <c r="C6" i="12" s="1"/>
  <c r="G7" i="12" s="1"/>
  <c r="C44" i="16"/>
  <c r="L15" i="15"/>
  <c r="L17" i="15" s="1"/>
  <c r="L18" i="15" s="1"/>
  <c r="L9" i="15" s="1"/>
  <c r="L34" i="15"/>
  <c r="C45" i="15"/>
  <c r="V24" i="15" s="1"/>
  <c r="V25" i="15" s="1"/>
  <c r="L33" i="15" s="1"/>
  <c r="L7" i="15"/>
  <c r="V13" i="16"/>
  <c r="L35" i="16" s="1"/>
  <c r="D68" i="16"/>
  <c r="D70" i="16" s="1"/>
  <c r="W7" i="16" s="1"/>
  <c r="W8" i="16" s="1"/>
  <c r="W13" i="16" s="1"/>
  <c r="M35" i="16" s="1"/>
  <c r="U28" i="16"/>
  <c r="L20" i="16"/>
  <c r="L10" i="16" s="1"/>
  <c r="L12" i="16" s="1"/>
  <c r="K46" i="16" s="1"/>
  <c r="G57" i="9"/>
  <c r="G60" i="9" s="1"/>
  <c r="E24" i="16"/>
  <c r="E24" i="15"/>
  <c r="F47" i="9"/>
  <c r="G6" i="11" s="1"/>
  <c r="O6" i="15" s="1"/>
  <c r="O7" i="16" s="1"/>
  <c r="E12" i="10"/>
  <c r="E31" i="11" s="1"/>
  <c r="E40" i="11"/>
  <c r="E42" i="11" s="1"/>
  <c r="H21" i="10"/>
  <c r="D12" i="5"/>
  <c r="E12" i="5" s="1"/>
  <c r="F12" i="5" s="1"/>
  <c r="C13" i="5" s="1"/>
  <c r="F23" i="10"/>
  <c r="B14" i="5"/>
  <c r="F89" i="9" l="1"/>
  <c r="M15" i="15"/>
  <c r="M17" i="15" s="1"/>
  <c r="M18" i="15" s="1"/>
  <c r="M9" i="15" s="1"/>
  <c r="F16" i="12"/>
  <c r="G16" i="12" s="1"/>
  <c r="C25" i="12"/>
  <c r="E69" i="15"/>
  <c r="E71" i="15" s="1"/>
  <c r="X8" i="15" s="1"/>
  <c r="N15" i="15" s="1"/>
  <c r="N17" i="15" s="1"/>
  <c r="V23" i="16"/>
  <c r="V24" i="16" s="1"/>
  <c r="L34" i="16" s="1"/>
  <c r="D44" i="16"/>
  <c r="E44" i="16" s="1"/>
  <c r="X23" i="16" s="1"/>
  <c r="X24" i="16" s="1"/>
  <c r="L11" i="15"/>
  <c r="K45" i="15" s="1"/>
  <c r="O46" i="15" s="1"/>
  <c r="E43" i="11"/>
  <c r="E9" i="11" s="1"/>
  <c r="D45" i="15"/>
  <c r="M17" i="16"/>
  <c r="M19" i="16" s="1"/>
  <c r="M20" i="16" s="1"/>
  <c r="M10" i="16" s="1"/>
  <c r="E68" i="16"/>
  <c r="M34" i="15"/>
  <c r="F22" i="15"/>
  <c r="F22" i="16"/>
  <c r="F84" i="9"/>
  <c r="F61" i="9"/>
  <c r="F62" i="9" s="1"/>
  <c r="F45" i="9"/>
  <c r="F12" i="10"/>
  <c r="F31" i="11" s="1"/>
  <c r="F40" i="11"/>
  <c r="F42" i="11" s="1"/>
  <c r="F43" i="11" s="1"/>
  <c r="F9" i="11" s="1"/>
  <c r="F11" i="11" s="1"/>
  <c r="D13" i="5"/>
  <c r="E13" i="5" s="1"/>
  <c r="F13" i="5" s="1"/>
  <c r="C14" i="5" s="1"/>
  <c r="B15" i="5"/>
  <c r="F30" i="11"/>
  <c r="F25" i="10"/>
  <c r="E70" i="16" l="1"/>
  <c r="F68" i="16" s="1"/>
  <c r="N18" i="15"/>
  <c r="N9" i="15" s="1"/>
  <c r="N11" i="15" s="1"/>
  <c r="K47" i="15" s="1"/>
  <c r="W24" i="15"/>
  <c r="W25" i="15" s="1"/>
  <c r="M33" i="15" s="1"/>
  <c r="X9" i="15"/>
  <c r="X14" i="15" s="1"/>
  <c r="N34" i="15" s="1"/>
  <c r="F69" i="15"/>
  <c r="E11" i="11"/>
  <c r="C7" i="12" s="1"/>
  <c r="G8" i="12" s="1"/>
  <c r="M12" i="16"/>
  <c r="K47" i="16" s="1"/>
  <c r="M11" i="15"/>
  <c r="K46" i="15" s="1"/>
  <c r="W23" i="16"/>
  <c r="W24" i="16" s="1"/>
  <c r="M34" i="16" s="1"/>
  <c r="E45" i="15"/>
  <c r="L45" i="15"/>
  <c r="K64" i="15"/>
  <c r="N55" i="15"/>
  <c r="O55" i="15" s="1"/>
  <c r="C8" i="12"/>
  <c r="G9" i="12" s="1"/>
  <c r="F18" i="12" s="1"/>
  <c r="X25" i="16"/>
  <c r="N34" i="16"/>
  <c r="O47" i="16"/>
  <c r="L46" i="16"/>
  <c r="F32" i="11"/>
  <c r="F28" i="10"/>
  <c r="F20" i="15"/>
  <c r="F63" i="15" s="1"/>
  <c r="F20" i="16"/>
  <c r="F62" i="16" s="1"/>
  <c r="F83" i="9"/>
  <c r="F85" i="9" s="1"/>
  <c r="F49" i="9"/>
  <c r="F41" i="15"/>
  <c r="F42" i="15" s="1"/>
  <c r="F43" i="15" s="1"/>
  <c r="F64" i="15"/>
  <c r="F40" i="16"/>
  <c r="F41" i="16" s="1"/>
  <c r="F63" i="16"/>
  <c r="F63" i="9"/>
  <c r="F77" i="9" s="1"/>
  <c r="F78" i="9" s="1"/>
  <c r="F80" i="9" s="1"/>
  <c r="D14" i="5"/>
  <c r="E14" i="5" s="1"/>
  <c r="F14" i="5" s="1"/>
  <c r="C15" i="5" s="1"/>
  <c r="B16" i="5"/>
  <c r="X7" i="16" l="1"/>
  <c r="X8" i="16" s="1"/>
  <c r="X24" i="15"/>
  <c r="X25" i="15" s="1"/>
  <c r="X26" i="15" s="1"/>
  <c r="X29" i="15" s="1"/>
  <c r="O48" i="16"/>
  <c r="N57" i="16" s="1"/>
  <c r="L47" i="16"/>
  <c r="C26" i="12"/>
  <c r="F17" i="12"/>
  <c r="G17" i="12" s="1"/>
  <c r="G23" i="12" s="1"/>
  <c r="G24" i="12" s="1"/>
  <c r="C18" i="12" s="1"/>
  <c r="O47" i="15"/>
  <c r="L46" i="15"/>
  <c r="O48" i="15"/>
  <c r="L47" i="15"/>
  <c r="N56" i="16"/>
  <c r="O56" i="16" s="1"/>
  <c r="K65" i="16"/>
  <c r="F64" i="9"/>
  <c r="F64" i="16"/>
  <c r="F24" i="15"/>
  <c r="F24" i="16"/>
  <c r="G47" i="9"/>
  <c r="H6" i="11" s="1"/>
  <c r="P6" i="15" s="1"/>
  <c r="P7" i="16" s="1"/>
  <c r="F42" i="16"/>
  <c r="F56" i="16" s="1"/>
  <c r="F57" i="16" s="1"/>
  <c r="F59" i="16" s="1"/>
  <c r="F88" i="9"/>
  <c r="F91" i="9" s="1"/>
  <c r="F57" i="15"/>
  <c r="F58" i="15" s="1"/>
  <c r="F60" i="15" s="1"/>
  <c r="F65" i="15"/>
  <c r="C27" i="12"/>
  <c r="D15" i="5"/>
  <c r="E15" i="5" s="1"/>
  <c r="F15" i="5" s="1"/>
  <c r="C16" i="5" s="1"/>
  <c r="B17" i="5"/>
  <c r="K66" i="16" l="1"/>
  <c r="N33" i="15"/>
  <c r="N35" i="15" s="1"/>
  <c r="N17" i="16"/>
  <c r="N19" i="16" s="1"/>
  <c r="N20" i="16" s="1"/>
  <c r="N10" i="16" s="1"/>
  <c r="N12" i="16" s="1"/>
  <c r="K48" i="16" s="1"/>
  <c r="X13" i="16"/>
  <c r="G25" i="12"/>
  <c r="G26" i="12" s="1"/>
  <c r="G27" i="12" s="1"/>
  <c r="F65" i="9"/>
  <c r="G4" i="11"/>
  <c r="G7" i="11" s="1"/>
  <c r="N56" i="15"/>
  <c r="O56" i="15" s="1"/>
  <c r="K65" i="15"/>
  <c r="N57" i="15"/>
  <c r="K66" i="15"/>
  <c r="O57" i="16"/>
  <c r="F43" i="16"/>
  <c r="G22" i="10"/>
  <c r="G23" i="10" s="1"/>
  <c r="F68" i="15"/>
  <c r="F71" i="15" s="1"/>
  <c r="Y8" i="15" s="1"/>
  <c r="F44" i="15"/>
  <c r="G89" i="9"/>
  <c r="G6" i="10"/>
  <c r="G7" i="10" s="1"/>
  <c r="F67" i="16"/>
  <c r="G22" i="16"/>
  <c r="G22" i="15"/>
  <c r="G61" i="9"/>
  <c r="G62" i="9" s="1"/>
  <c r="G84" i="9"/>
  <c r="G45" i="9"/>
  <c r="D16" i="5"/>
  <c r="E16" i="5" s="1"/>
  <c r="F16" i="5"/>
  <c r="C17" i="5" s="1"/>
  <c r="B18" i="5"/>
  <c r="F44" i="16" l="1"/>
  <c r="O5" i="16"/>
  <c r="N35" i="16"/>
  <c r="N36" i="16" s="1"/>
  <c r="X28" i="16"/>
  <c r="F70" i="16"/>
  <c r="Y7" i="16" s="1"/>
  <c r="Y8" i="16" s="1"/>
  <c r="O49" i="16"/>
  <c r="L48" i="16"/>
  <c r="O57" i="15"/>
  <c r="Y23" i="16"/>
  <c r="Y24" i="16" s="1"/>
  <c r="Y25" i="16" s="1"/>
  <c r="O8" i="16"/>
  <c r="F45" i="15"/>
  <c r="O4" i="15"/>
  <c r="O7" i="15" s="1"/>
  <c r="Y9" i="15"/>
  <c r="Y14" i="15" s="1"/>
  <c r="O15" i="15"/>
  <c r="O17" i="15" s="1"/>
  <c r="O18" i="15" s="1"/>
  <c r="G25" i="10"/>
  <c r="G30" i="11"/>
  <c r="G69" i="15"/>
  <c r="G63" i="16"/>
  <c r="G40" i="16"/>
  <c r="G41" i="16" s="1"/>
  <c r="G12" i="10"/>
  <c r="G40" i="11"/>
  <c r="G42" i="11" s="1"/>
  <c r="G43" i="11" s="1"/>
  <c r="G9" i="11" s="1"/>
  <c r="G11" i="11" s="1"/>
  <c r="G63" i="9"/>
  <c r="G77" i="9" s="1"/>
  <c r="G78" i="9" s="1"/>
  <c r="G80" i="9" s="1"/>
  <c r="G20" i="16"/>
  <c r="G62" i="16" s="1"/>
  <c r="G20" i="15"/>
  <c r="G63" i="15" s="1"/>
  <c r="G83" i="9"/>
  <c r="G85" i="9" s="1"/>
  <c r="G49" i="9"/>
  <c r="G64" i="15"/>
  <c r="G41" i="15"/>
  <c r="G42" i="15" s="1"/>
  <c r="G43" i="15" s="1"/>
  <c r="B19" i="5"/>
  <c r="D17" i="5"/>
  <c r="E17" i="5" s="1"/>
  <c r="F17" i="5" s="1"/>
  <c r="C18" i="5" s="1"/>
  <c r="G68" i="16" l="1"/>
  <c r="Y13" i="16"/>
  <c r="O35" i="16" s="1"/>
  <c r="O17" i="16"/>
  <c r="O19" i="16" s="1"/>
  <c r="O20" i="16" s="1"/>
  <c r="O10" i="16" s="1"/>
  <c r="O12" i="16" s="1"/>
  <c r="K49" i="16" s="1"/>
  <c r="L49" i="16" s="1"/>
  <c r="K67" i="16"/>
  <c r="N58" i="16"/>
  <c r="O58" i="16" s="1"/>
  <c r="Y24" i="15"/>
  <c r="Y25" i="15" s="1"/>
  <c r="Y26" i="15" s="1"/>
  <c r="Y29" i="15" s="1"/>
  <c r="O34" i="16"/>
  <c r="O9" i="15"/>
  <c r="C9" i="12"/>
  <c r="G10" i="12" s="1"/>
  <c r="O34" i="15"/>
  <c r="G64" i="16"/>
  <c r="G65" i="15"/>
  <c r="G42" i="16"/>
  <c r="G56" i="16" s="1"/>
  <c r="G57" i="16" s="1"/>
  <c r="G59" i="16" s="1"/>
  <c r="G88" i="9"/>
  <c r="G91" i="9" s="1"/>
  <c r="H6" i="10" s="1"/>
  <c r="H7" i="10" s="1"/>
  <c r="I7" i="10" s="1"/>
  <c r="G57" i="15"/>
  <c r="G58" i="15" s="1"/>
  <c r="G60" i="15" s="1"/>
  <c r="G31" i="11"/>
  <c r="G32" i="11" s="1"/>
  <c r="G28" i="10"/>
  <c r="G24" i="16"/>
  <c r="G24" i="15"/>
  <c r="G64" i="9"/>
  <c r="D18" i="5"/>
  <c r="E18" i="5" s="1"/>
  <c r="F18" i="5" s="1"/>
  <c r="C19" i="5" s="1"/>
  <c r="B20" i="5"/>
  <c r="Y28" i="16" l="1"/>
  <c r="O36" i="16"/>
  <c r="O33" i="15"/>
  <c r="O35" i="15" s="1"/>
  <c r="G65" i="9"/>
  <c r="H22" i="10" s="1"/>
  <c r="H23" i="10" s="1"/>
  <c r="H4" i="11"/>
  <c r="I4" i="11" s="1"/>
  <c r="F19" i="12"/>
  <c r="O11" i="15"/>
  <c r="K48" i="15" s="1"/>
  <c r="G68" i="15"/>
  <c r="G71" i="15" s="1"/>
  <c r="Z8" i="15" s="1"/>
  <c r="Z9" i="15" s="1"/>
  <c r="Z14" i="15" s="1"/>
  <c r="O50" i="16"/>
  <c r="G67" i="16"/>
  <c r="G70" i="16" s="1"/>
  <c r="Z7" i="16" s="1"/>
  <c r="Z8" i="16" s="1"/>
  <c r="G43" i="16"/>
  <c r="G44" i="16" s="1"/>
  <c r="G44" i="15"/>
  <c r="H12" i="10"/>
  <c r="H31" i="11" s="1"/>
  <c r="H40" i="11"/>
  <c r="H42" i="11" s="1"/>
  <c r="H43" i="11" s="1"/>
  <c r="H9" i="11" s="1"/>
  <c r="C28" i="12"/>
  <c r="H7" i="11"/>
  <c r="D19" i="5"/>
  <c r="E19" i="5" s="1"/>
  <c r="F19" i="5" s="1"/>
  <c r="C20" i="5" s="1"/>
  <c r="B21" i="5"/>
  <c r="K68" i="16" l="1"/>
  <c r="L48" i="15"/>
  <c r="O49" i="15"/>
  <c r="N58" i="15" s="1"/>
  <c r="Z23" i="16"/>
  <c r="Z24" i="16" s="1"/>
  <c r="P34" i="16" s="1"/>
  <c r="P5" i="16"/>
  <c r="P8" i="16" s="1"/>
  <c r="H11" i="11"/>
  <c r="C10" i="12" s="1"/>
  <c r="P15" i="15"/>
  <c r="P17" i="15" s="1"/>
  <c r="P18" i="15" s="1"/>
  <c r="P9" i="15" s="1"/>
  <c r="G45" i="15"/>
  <c r="P4" i="15"/>
  <c r="P7" i="15" s="1"/>
  <c r="N59" i="16"/>
  <c r="O59" i="16" s="1"/>
  <c r="O63" i="16" s="1"/>
  <c r="O64" i="16" s="1"/>
  <c r="K58" i="16" s="1"/>
  <c r="Z13" i="16"/>
  <c r="P35" i="16" s="1"/>
  <c r="P17" i="16"/>
  <c r="P19" i="16" s="1"/>
  <c r="P20" i="16" s="1"/>
  <c r="P10" i="16" s="1"/>
  <c r="P34" i="15"/>
  <c r="H25" i="10"/>
  <c r="H28" i="10" s="1"/>
  <c r="H30" i="11"/>
  <c r="H32" i="11" s="1"/>
  <c r="D20" i="5"/>
  <c r="E20" i="5" s="1"/>
  <c r="F20" i="5" s="1"/>
  <c r="B22" i="5"/>
  <c r="Z24" i="15" l="1"/>
  <c r="Z25" i="15" s="1"/>
  <c r="Z26" i="15" s="1"/>
  <c r="Z29" i="15" s="1"/>
  <c r="P11" i="15"/>
  <c r="K49" i="15" s="1"/>
  <c r="L49" i="15" s="1"/>
  <c r="L50" i="15" s="1"/>
  <c r="Z25" i="16"/>
  <c r="Z28" i="16" s="1"/>
  <c r="P12" i="16"/>
  <c r="K50" i="16" s="1"/>
  <c r="K67" i="15"/>
  <c r="O58" i="15"/>
  <c r="O62" i="15" s="1"/>
  <c r="O63" i="15" s="1"/>
  <c r="P36" i="16"/>
  <c r="G11" i="12"/>
  <c r="G12" i="12" s="1"/>
  <c r="B23" i="5"/>
  <c r="C21" i="5"/>
  <c r="D17" i="10"/>
  <c r="V19" i="15" s="1"/>
  <c r="P33" i="15" l="1"/>
  <c r="P35" i="15" s="1"/>
  <c r="F20" i="12"/>
  <c r="O50" i="15"/>
  <c r="K56" i="15" s="1"/>
  <c r="C17" i="12"/>
  <c r="C29" i="12"/>
  <c r="L50" i="16"/>
  <c r="L51" i="16" s="1"/>
  <c r="O51" i="16"/>
  <c r="V18" i="16"/>
  <c r="V19" i="16" s="1"/>
  <c r="V20" i="15"/>
  <c r="D18" i="10"/>
  <c r="D29" i="11" s="1"/>
  <c r="D32" i="11" s="1"/>
  <c r="D21" i="5"/>
  <c r="E21" i="5" s="1"/>
  <c r="F21" i="5"/>
  <c r="C22" i="5" s="1"/>
  <c r="B24" i="5"/>
  <c r="N60" i="16" l="1"/>
  <c r="O65" i="16" s="1"/>
  <c r="O66" i="16" s="1"/>
  <c r="O67" i="16" s="1"/>
  <c r="N59" i="15"/>
  <c r="O64" i="15" s="1"/>
  <c r="K68" i="15"/>
  <c r="K71" i="15" s="1"/>
  <c r="O51" i="15"/>
  <c r="K69" i="16"/>
  <c r="K72" i="16" s="1"/>
  <c r="D25" i="10"/>
  <c r="D28" i="10" s="1"/>
  <c r="L32" i="15"/>
  <c r="L35" i="15" s="1"/>
  <c r="V26" i="15"/>
  <c r="V29" i="15" s="1"/>
  <c r="L33" i="16"/>
  <c r="L36" i="16" s="1"/>
  <c r="V25" i="16"/>
  <c r="V28" i="16" s="1"/>
  <c r="D22" i="5"/>
  <c r="E22" i="5" s="1"/>
  <c r="F22" i="5" s="1"/>
  <c r="C23" i="5" s="1"/>
  <c r="B25" i="5"/>
  <c r="O65" i="15" l="1"/>
  <c r="K57" i="15" s="1"/>
  <c r="K58" i="15" s="1"/>
  <c r="K59" i="16"/>
  <c r="D23" i="5"/>
  <c r="E23" i="5" s="1"/>
  <c r="F23" i="5" s="1"/>
  <c r="C24" i="5" s="1"/>
  <c r="B26" i="5"/>
  <c r="O66" i="15" l="1"/>
  <c r="D24" i="5"/>
  <c r="E24" i="5" s="1"/>
  <c r="F24" i="5"/>
  <c r="C25" i="5" s="1"/>
  <c r="B27" i="5"/>
  <c r="B28" i="5" l="1"/>
  <c r="D25" i="5"/>
  <c r="E25" i="5" s="1"/>
  <c r="F25" i="5"/>
  <c r="C26" i="5" s="1"/>
  <c r="D26" i="5" l="1"/>
  <c r="E26" i="5" s="1"/>
  <c r="F26" i="5" s="1"/>
  <c r="C27" i="5" s="1"/>
  <c r="B29" i="5"/>
  <c r="D27" i="5" l="1"/>
  <c r="E27" i="5" s="1"/>
  <c r="F27" i="5" s="1"/>
  <c r="C28" i="5" s="1"/>
  <c r="B30" i="5"/>
  <c r="D28" i="5" l="1"/>
  <c r="E28" i="5" s="1"/>
  <c r="F28" i="5" s="1"/>
  <c r="C29" i="5" s="1"/>
  <c r="B31" i="5"/>
  <c r="D29" i="5" l="1"/>
  <c r="E29" i="5" s="1"/>
  <c r="F29" i="5" s="1"/>
  <c r="C30" i="5" s="1"/>
  <c r="B32" i="5"/>
  <c r="D30" i="5" l="1"/>
  <c r="E30" i="5" s="1"/>
  <c r="F30" i="5" s="1"/>
  <c r="C31" i="5" s="1"/>
  <c r="B33" i="5"/>
  <c r="D31" i="5" l="1"/>
  <c r="E31" i="5" s="1"/>
  <c r="F31" i="5" s="1"/>
  <c r="C32" i="5" s="1"/>
  <c r="B34" i="5"/>
  <c r="D32" i="5" l="1"/>
  <c r="E32" i="5" s="1"/>
  <c r="F32" i="5" s="1"/>
  <c r="B35" i="5"/>
  <c r="B36" i="5" l="1"/>
  <c r="C33" i="5"/>
  <c r="E17" i="10"/>
  <c r="W19" i="15" s="1"/>
  <c r="W18" i="16" l="1"/>
  <c r="W19" i="16" s="1"/>
  <c r="W20" i="15"/>
  <c r="E18" i="10"/>
  <c r="B37" i="5"/>
  <c r="E29" i="11"/>
  <c r="E32" i="11" s="1"/>
  <c r="C34" i="11" s="1"/>
  <c r="C2" i="12" s="1"/>
  <c r="E25" i="10"/>
  <c r="E28" i="10" s="1"/>
  <c r="D33" i="5"/>
  <c r="E33" i="5" s="1"/>
  <c r="F33" i="5" s="1"/>
  <c r="C34" i="5" s="1"/>
  <c r="C16" i="12" l="1"/>
  <c r="D6" i="12"/>
  <c r="C30" i="12"/>
  <c r="C32" i="12" s="1"/>
  <c r="D7" i="12"/>
  <c r="D8" i="12"/>
  <c r="D9" i="12"/>
  <c r="D10" i="12"/>
  <c r="M32" i="15"/>
  <c r="M35" i="15" s="1"/>
  <c r="K37" i="15" s="1"/>
  <c r="K41" i="15" s="1"/>
  <c r="K55" i="15" s="1"/>
  <c r="W26" i="15"/>
  <c r="W29" i="15" s="1"/>
  <c r="M33" i="16"/>
  <c r="M36" i="16" s="1"/>
  <c r="K38" i="16" s="1"/>
  <c r="K42" i="16" s="1"/>
  <c r="K56" i="16" s="1"/>
  <c r="W25" i="16"/>
  <c r="W28" i="16" s="1"/>
  <c r="D34" i="5"/>
  <c r="E34" i="5" s="1"/>
  <c r="F34" i="5" s="1"/>
  <c r="C35" i="5" s="1"/>
  <c r="B38" i="5"/>
  <c r="D11" i="12" l="1"/>
  <c r="D35" i="5"/>
  <c r="E35" i="5" s="1"/>
  <c r="F35" i="5" s="1"/>
  <c r="C36" i="5" s="1"/>
  <c r="B39" i="5"/>
  <c r="D36" i="5" l="1"/>
  <c r="E36" i="5" s="1"/>
  <c r="F36" i="5" s="1"/>
  <c r="C37" i="5" s="1"/>
  <c r="B40" i="5"/>
  <c r="B41" i="5" l="1"/>
  <c r="D37" i="5"/>
  <c r="E37" i="5" s="1"/>
  <c r="F37" i="5" s="1"/>
  <c r="C38" i="5" s="1"/>
  <c r="D38" i="5" l="1"/>
  <c r="E38" i="5" s="1"/>
  <c r="F38" i="5" s="1"/>
  <c r="C39" i="5" s="1"/>
  <c r="B42" i="5"/>
  <c r="D39" i="5" l="1"/>
  <c r="E39" i="5" s="1"/>
  <c r="F39" i="5" s="1"/>
  <c r="C40" i="5" s="1"/>
  <c r="B43" i="5"/>
  <c r="D40" i="5" l="1"/>
  <c r="E40" i="5" s="1"/>
  <c r="F40" i="5"/>
  <c r="C41" i="5" s="1"/>
  <c r="B44" i="5"/>
  <c r="D41" i="5" l="1"/>
  <c r="E41" i="5" s="1"/>
  <c r="F41" i="5" s="1"/>
  <c r="C42" i="5" s="1"/>
  <c r="D42" i="5" l="1"/>
  <c r="E42" i="5" s="1"/>
  <c r="F42" i="5" s="1"/>
  <c r="C43" i="5" s="1"/>
  <c r="D43" i="5" l="1"/>
  <c r="E43" i="5" s="1"/>
  <c r="F43" i="5" s="1"/>
  <c r="C44" i="5" s="1"/>
  <c r="D44" i="5" l="1"/>
  <c r="E44" i="5" s="1"/>
  <c r="F4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6" authorId="0" shapeId="0" xr:uid="{A1D885A5-B867-4135-8102-1686D3E03DF7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7" authorId="0" shapeId="0" xr:uid="{6931B1EF-FC24-4DF2-8F74-C359EF38A692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6" authorId="0" shapeId="0" xr:uid="{4A60458E-485A-454E-BE24-37AEA0D24338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C79" authorId="0" shapeId="0" xr:uid="{4614560E-879D-4D0B-920F-0DF443118F12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Saida Gómez</author>
  </authors>
  <commentList>
    <comment ref="B6" authorId="0" shapeId="0" xr:uid="{733A4FC8-53A3-48DB-BAC7-1AEB7145646F}">
      <text>
        <r>
          <rPr>
            <b/>
            <sz val="9"/>
            <color indexed="81"/>
            <rFont val="Tahoma"/>
            <family val="2"/>
          </rPr>
          <t>Saida Gómez:</t>
        </r>
        <r>
          <rPr>
            <sz val="9"/>
            <color indexed="81"/>
            <rFont val="Tahoma"/>
            <family val="2"/>
          </rPr>
          <t xml:space="preserve">
Depende del valor de salario</t>
        </r>
      </text>
    </comment>
    <comment ref="G6" authorId="0" shapeId="0" xr:uid="{F8BE462B-EE0F-443F-969E-02DCA8988FFD}">
      <text>
        <r>
          <rPr>
            <b/>
            <sz val="9"/>
            <color indexed="81"/>
            <rFont val="Tahoma"/>
            <family val="2"/>
          </rPr>
          <t>Saida Gómez:</t>
        </r>
        <r>
          <rPr>
            <sz val="9"/>
            <color indexed="81"/>
            <rFont val="Tahoma"/>
            <family val="2"/>
          </rPr>
          <t xml:space="preserve">
Depende del valor de salario</t>
        </r>
      </text>
    </comment>
    <comment ref="L6" authorId="0" shapeId="0" xr:uid="{DDCABC0D-ECE0-46E8-B445-2D7B4932913A}">
      <text>
        <r>
          <rPr>
            <b/>
            <sz val="9"/>
            <color indexed="81"/>
            <rFont val="Tahoma"/>
            <family val="2"/>
          </rPr>
          <t>Saida Gómez:</t>
        </r>
        <r>
          <rPr>
            <sz val="9"/>
            <color indexed="81"/>
            <rFont val="Tahoma"/>
            <family val="2"/>
          </rPr>
          <t xml:space="preserve">
Depende del valor de salario</t>
        </r>
      </text>
    </comment>
    <comment ref="Q6" authorId="0" shapeId="0" xr:uid="{EFBAFE34-0E31-49E4-8F51-111E80864F3A}">
      <text>
        <r>
          <rPr>
            <b/>
            <sz val="9"/>
            <color indexed="81"/>
            <rFont val="Tahoma"/>
            <family val="2"/>
          </rPr>
          <t>Saida Gómez:</t>
        </r>
        <r>
          <rPr>
            <sz val="9"/>
            <color indexed="81"/>
            <rFont val="Tahoma"/>
            <family val="2"/>
          </rPr>
          <t xml:space="preserve">
Depende del valor de salario</t>
        </r>
      </text>
    </comment>
    <comment ref="C13" authorId="0" shapeId="0" xr:uid="{6C7C56F0-7459-4FC8-BFD7-1864D603A57A}">
      <text>
        <r>
          <rPr>
            <sz val="16"/>
            <color indexed="81"/>
            <rFont val="Tahoma"/>
            <family val="2"/>
          </rPr>
          <t>Depende del valor de salario. Cuando el valor del salario es menor o igual a 2SMMLV; se debe entregar la dotación al trabajador.</t>
        </r>
      </text>
    </comment>
    <comment ref="H13" authorId="0" shapeId="0" xr:uid="{06D1877A-67D7-40E6-85C2-A781DABED1D7}">
      <text>
        <r>
          <rPr>
            <sz val="16"/>
            <color indexed="81"/>
            <rFont val="Tahoma"/>
            <family val="2"/>
          </rPr>
          <t>Depende del valor de salario. Cuando el valor del salario es menor o igual a 2SMMLV; se debe entregar la dotación al trabajador.</t>
        </r>
      </text>
    </comment>
    <comment ref="M13" authorId="0" shapeId="0" xr:uid="{8C5C6B44-40C0-4CA9-9B4A-2E4E1DB79F8B}">
      <text>
        <r>
          <rPr>
            <sz val="16"/>
            <color indexed="81"/>
            <rFont val="Tahoma"/>
            <family val="2"/>
          </rPr>
          <t>Depende del valor de salario. Cuando el valor del salario es menor o igual a 2SMMLV; se debe entregar la dotación al trabajador.</t>
        </r>
      </text>
    </comment>
    <comment ref="R13" authorId="0" shapeId="0" xr:uid="{D059D03E-BF38-4C85-8DE5-568AEE1C56E8}">
      <text>
        <r>
          <rPr>
            <sz val="16"/>
            <color indexed="81"/>
            <rFont val="Tahoma"/>
            <family val="2"/>
          </rPr>
          <t>Depende del valor de salario. Cuando el valor del salario es menor o igual a 2SMMLV; se debe entregar la dotación al trabajador.</t>
        </r>
      </text>
    </comment>
    <comment ref="C26" authorId="0" shapeId="0" xr:uid="{CA2E4A16-AC0D-44EA-9BA1-0AC2495ADF12}">
      <text>
        <r>
          <rPr>
            <b/>
            <sz val="9"/>
            <color indexed="81"/>
            <rFont val="Tahoma"/>
            <family val="2"/>
          </rPr>
          <t>Saida Gómez:</t>
        </r>
        <r>
          <rPr>
            <sz val="9"/>
            <color indexed="81"/>
            <rFont val="Tahoma"/>
            <family val="2"/>
          </rPr>
          <t xml:space="preserve">
Riesgo I</t>
        </r>
      </text>
    </comment>
    <comment ref="H26" authorId="0" shapeId="0" xr:uid="{46CD77C3-1196-455A-AE8D-686A2999429C}">
      <text>
        <r>
          <rPr>
            <b/>
            <sz val="9"/>
            <color indexed="81"/>
            <rFont val="Tahoma"/>
            <family val="2"/>
          </rPr>
          <t>Saida Gómez:</t>
        </r>
        <r>
          <rPr>
            <sz val="9"/>
            <color indexed="81"/>
            <rFont val="Tahoma"/>
            <family val="2"/>
          </rPr>
          <t xml:space="preserve">
Riesgo I</t>
        </r>
      </text>
    </comment>
    <comment ref="M26" authorId="0" shapeId="0" xr:uid="{44B81FE6-67FB-46DC-BED1-313C37216BFD}">
      <text>
        <r>
          <rPr>
            <b/>
            <sz val="9"/>
            <color indexed="81"/>
            <rFont val="Tahoma"/>
            <family val="2"/>
          </rPr>
          <t>Saida Gómez:</t>
        </r>
        <r>
          <rPr>
            <sz val="9"/>
            <color indexed="81"/>
            <rFont val="Tahoma"/>
            <family val="2"/>
          </rPr>
          <t xml:space="preserve">
Riesgo I</t>
        </r>
      </text>
    </comment>
    <comment ref="R26" authorId="0" shapeId="0" xr:uid="{67238F96-FD0C-470A-95DD-E8CA65D489E7}">
      <text>
        <r>
          <rPr>
            <b/>
            <sz val="9"/>
            <color indexed="81"/>
            <rFont val="Tahoma"/>
            <family val="2"/>
          </rPr>
          <t>Saida Gómez:</t>
        </r>
        <r>
          <rPr>
            <sz val="9"/>
            <color indexed="81"/>
            <rFont val="Tahoma"/>
            <family val="2"/>
          </rPr>
          <t xml:space="preserve">
Riesgo 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UIS</author>
  </authors>
  <commentList>
    <comment ref="I15" authorId="0" shapeId="0" xr:uid="{B55A4AF4-4C46-4904-8CB2-BAE7F37F5A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Corregido
</t>
        </r>
      </text>
    </comment>
    <comment ref="C23" authorId="1" shapeId="0" xr:uid="{8670CAC4-F1A5-4477-AA9D-7A7E70BAAC5B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C161" authorId="0" shapeId="0" xr:uid="{4A4BC6A0-906E-4220-BA20-51C1E1FA647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Los aportes inicialmente se daran por el capital semilla del SENA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Saida Gómez</author>
  </authors>
  <commentList>
    <comment ref="D20" authorId="0" shapeId="0" xr:uid="{D1A095D9-0CE2-4790-B287-1B6B3F13FB0F}">
      <text>
        <r>
          <rPr>
            <b/>
            <sz val="9"/>
            <color indexed="81"/>
            <rFont val="Tahoma"/>
            <family val="2"/>
          </rPr>
          <t>Comprende la sumatoria del MD+MOD+CIF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tc={740AFA6C-FEE3-4D32-BA90-424F854E50F4}</author>
  </authors>
  <commentList>
    <comment ref="C20" authorId="0" shapeId="0" xr:uid="{740AFA6C-FEE3-4D32-BA90-424F854E50F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 Tasa efectiva de corte TES
11,176%  Banrep
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tc={4B9A471B-1DE1-4280-BD5E-C75410941D30}</author>
  </authors>
  <commentList>
    <comment ref="K26" authorId="0" shapeId="0" xr:uid="{4B9A471B-1DE1-4280-BD5E-C75410941D3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 Tasa efectiva de corte TES
11,176%  Banrep
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tc={274EF4A9-D060-4119-B280-40AFF9E4B6AC}</author>
    <author>MAYRA GALEZO</author>
  </authors>
  <commentList>
    <comment ref="K27" authorId="0" shapeId="0" xr:uid="{274EF4A9-D060-4119-B280-40AFF9E4B6A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 Tasa efectiva de corte TES
11,176%  Banrep
</t>
      </text>
    </comment>
    <comment ref="K57" authorId="1" shapeId="0" xr:uid="{9040B11F-414E-4FF2-B7F7-5D22916EDC5B}">
      <text>
        <r>
          <rPr>
            <sz val="9"/>
            <color indexed="81"/>
            <rFont val="Tahoma"/>
            <charset val="1"/>
          </rPr>
          <t xml:space="preserve">Solución por medio del metodo de prueba de error.
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<sst xmlns="http://schemas.openxmlformats.org/spreadsheetml/2006/main" count="1083" uniqueCount="504">
  <si>
    <t xml:space="preserve">Terrenos </t>
  </si>
  <si>
    <t>DESCRIPCIÓN</t>
  </si>
  <si>
    <t>COSTO</t>
  </si>
  <si>
    <t>Terrenos (Compra de lote o terreno para Construcción)</t>
  </si>
  <si>
    <t>TOTAL</t>
  </si>
  <si>
    <t xml:space="preserve">Construcciones </t>
  </si>
  <si>
    <t>Construcciones y Edificaciones</t>
  </si>
  <si>
    <t>Maquinaria y Equipos</t>
  </si>
  <si>
    <t>CONCEPTO</t>
  </si>
  <si>
    <t>CANTIDAD</t>
  </si>
  <si>
    <t xml:space="preserve">VALOR UNITARIO </t>
  </si>
  <si>
    <t>VALOR TOTAL</t>
  </si>
  <si>
    <t>Banda transportadora</t>
  </si>
  <si>
    <t xml:space="preserve">Tanque Polinter </t>
  </si>
  <si>
    <t>Canastilla plastica liviana</t>
  </si>
  <si>
    <t xml:space="preserve">Escabiladero de producción en acero </t>
  </si>
  <si>
    <t>Bandeja de Horno malla metalica inoxidable</t>
  </si>
  <si>
    <t xml:space="preserve">Horno deshidratador </t>
  </si>
  <si>
    <t>Molino eléctrico</t>
  </si>
  <si>
    <t>Estufa industrial en acero</t>
  </si>
  <si>
    <t>Olla con tapa en acero</t>
  </si>
  <si>
    <t>Mojadora amasadora</t>
  </si>
  <si>
    <t>Laminadora de correa</t>
  </si>
  <si>
    <t>Máquina de troquelado de papel</t>
  </si>
  <si>
    <t xml:space="preserve">Máquina de fabricación de placas </t>
  </si>
  <si>
    <t xml:space="preserve">Balanza con plataforma </t>
  </si>
  <si>
    <t>Báscula electrónica</t>
  </si>
  <si>
    <t>Selladora</t>
  </si>
  <si>
    <t>Muebles y enseres</t>
  </si>
  <si>
    <t>Extintor</t>
  </si>
  <si>
    <t>Punto Ecologico</t>
  </si>
  <si>
    <t>Estanteria</t>
  </si>
  <si>
    <t>Locker</t>
  </si>
  <si>
    <t>Equipos de oficina</t>
  </si>
  <si>
    <t>VALOR UNITARIO</t>
  </si>
  <si>
    <t xml:space="preserve">VALOR TOTAL </t>
  </si>
  <si>
    <t xml:space="preserve">Computador Portátil </t>
  </si>
  <si>
    <t>Impresora Multifuncional</t>
  </si>
  <si>
    <t xml:space="preserve">Escritorio </t>
  </si>
  <si>
    <t xml:space="preserve">Silla ergonómica </t>
  </si>
  <si>
    <t>Inversión Fija</t>
  </si>
  <si>
    <t>VALOR</t>
  </si>
  <si>
    <t>Terreno</t>
  </si>
  <si>
    <t xml:space="preserve">Inversión Diferida </t>
  </si>
  <si>
    <t>Legalización de la empresa</t>
  </si>
  <si>
    <t xml:space="preserve">Publicidad </t>
  </si>
  <si>
    <t>Adecuaciones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</si>
  <si>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</si>
  <si>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</si>
  <si>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</si>
  <si>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</si>
  <si>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</si>
  <si>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</si>
  <si>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</si>
  <si>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Servicio de acueducto, alcantarillado y aseo</t>
  </si>
  <si>
    <t>Energía</t>
  </si>
  <si>
    <t>Telèfono, internet banda ancha y televisión</t>
  </si>
  <si>
    <t>Costos y Gastos Mensuales</t>
  </si>
  <si>
    <t xml:space="preserve">SERVICIOS PÚBLICOS </t>
  </si>
  <si>
    <t>Servicio de acueducto, alcantirillado y aseo</t>
  </si>
  <si>
    <t>Teléfono, Internet Banda ancha y Televisión</t>
  </si>
  <si>
    <t>LONG</t>
  </si>
  <si>
    <t>ANCHO</t>
  </si>
  <si>
    <t>ESP.</t>
  </si>
  <si>
    <t>AREA</t>
  </si>
  <si>
    <t>VOLUMEN</t>
  </si>
  <si>
    <t>LOCALIZACION</t>
  </si>
  <si>
    <t>MATRIALES</t>
  </si>
  <si>
    <t>CIMENTACION</t>
  </si>
  <si>
    <t>CEMENTO</t>
  </si>
  <si>
    <t>BTO</t>
  </si>
  <si>
    <t>COLUMNETAS</t>
  </si>
  <si>
    <t>ARENA</t>
  </si>
  <si>
    <t>M3</t>
  </si>
  <si>
    <t>LEVANTE</t>
  </si>
  <si>
    <t>TRIRURADO</t>
  </si>
  <si>
    <t>VIGA SOBRE MURO</t>
  </si>
  <si>
    <t>BLOQUES</t>
  </si>
  <si>
    <t>PISO PLANTILLA</t>
  </si>
  <si>
    <t>VARILLAS 3/8</t>
  </si>
  <si>
    <t>CUBIERTA</t>
  </si>
  <si>
    <t>VARILLAS1/4</t>
  </si>
  <si>
    <t>ACERO</t>
  </si>
  <si>
    <t>ZINC</t>
  </si>
  <si>
    <t>MADERA</t>
  </si>
  <si>
    <t xml:space="preserve">AMARRES </t>
  </si>
  <si>
    <t>AEREA</t>
  </si>
  <si>
    <t>CLAVOS</t>
  </si>
  <si>
    <t>PUERTAS</t>
  </si>
  <si>
    <t>VENTANAS</t>
  </si>
  <si>
    <t>PALTONES MESON</t>
  </si>
  <si>
    <t>Area total</t>
  </si>
  <si>
    <t>ITEM</t>
  </si>
  <si>
    <t>ACTIVIDAD</t>
  </si>
  <si>
    <t>UND</t>
  </si>
  <si>
    <t>CANT</t>
  </si>
  <si>
    <t>V/UNT</t>
  </si>
  <si>
    <t>V/TOTAL</t>
  </si>
  <si>
    <t>LOCALIZACION Y REPLANTEO</t>
  </si>
  <si>
    <t>M2</t>
  </si>
  <si>
    <t>EXCAVACION MANUAL CIMENTACION</t>
  </si>
  <si>
    <t>SOLADO LIMPIEZA CIMENTACION</t>
  </si>
  <si>
    <t>VIGACIMENTACION CONCRETO 3000 PSI 30*20</t>
  </si>
  <si>
    <t>COLUMNETAS 20*20</t>
  </si>
  <si>
    <t>LEVANTE DE MURO LADRILLO COMUN H:10</t>
  </si>
  <si>
    <t>Nota: Los valores de precios aquí adjuntados son presupuesto de un proyecto de la gobernación del Cesar</t>
  </si>
  <si>
    <t>VIGA SOBRE MURO 20*20</t>
  </si>
  <si>
    <t>PUERTAS METALICAS SENCILLA</t>
  </si>
  <si>
    <t xml:space="preserve">VENTANAS METALICAS SENCILLAS </t>
  </si>
  <si>
    <t>PORTÓN METÁLICO (3X2)</t>
  </si>
  <si>
    <t>PISO EN PLANTILLA CONCRETO</t>
  </si>
  <si>
    <t>CUBIERTA EN LAMINA DEE ZINC INCLUYE ENTRAMADO EN MADERA</t>
  </si>
  <si>
    <t>ACERO DE REFUERZO</t>
  </si>
  <si>
    <t>KG</t>
  </si>
  <si>
    <t>PUNTOS ELECTRICOS</t>
  </si>
  <si>
    <t>PUNTOS SANITARIOS</t>
  </si>
  <si>
    <t>PUNTOS HIDRAULICOS</t>
  </si>
  <si>
    <t>MANO DE OBRA (2023)</t>
  </si>
  <si>
    <t xml:space="preserve">Valor total </t>
  </si>
  <si>
    <t>COSTOS MANO DE OBRA</t>
  </si>
  <si>
    <t>Liquidación mensual sobre el SMMLV - 2023 (SUPERVISOR DE PRODUCCIÓN)</t>
  </si>
  <si>
    <t>Liquidación mensual sobre el SMMLV - 2023 (AUXILIAR DE PRODUCCIÓN)</t>
  </si>
  <si>
    <t>Liquidación mensual sobre el SMMLV - 2023 (GERENTE GENERAL)</t>
  </si>
  <si>
    <t>Liquidación mensual sobre el SMMLV - 2023 (AUXILIAR COMERCIAL)</t>
  </si>
  <si>
    <t>PORCENTAJE %</t>
  </si>
  <si>
    <t>VALOR PARCIAL</t>
  </si>
  <si>
    <t>ACUMULADO</t>
  </si>
  <si>
    <t>Auxilio de transporte</t>
  </si>
  <si>
    <t>Salario base para liquidar algunas prestaciones</t>
  </si>
  <si>
    <t>PRESTACIONES SOCIALES</t>
  </si>
  <si>
    <t xml:space="preserve">Prima de servicios </t>
  </si>
  <si>
    <t xml:space="preserve">Cesantías </t>
  </si>
  <si>
    <t>Interés a las cesantías</t>
  </si>
  <si>
    <t xml:space="preserve">Dotación </t>
  </si>
  <si>
    <t>Vacaciones*</t>
  </si>
  <si>
    <t>TOTAL PRESTACIONES SOCIALES</t>
  </si>
  <si>
    <t>APORTES PARAFISCALES</t>
  </si>
  <si>
    <t>SENA*</t>
  </si>
  <si>
    <t>ICBF*</t>
  </si>
  <si>
    <t>Cajas de compensación familiar*</t>
  </si>
  <si>
    <t>TOTAL APORTES PARAFISCALES</t>
  </si>
  <si>
    <t>SEGURIDAD SOCIAL</t>
  </si>
  <si>
    <t>Fondo de pensiones*</t>
  </si>
  <si>
    <t>Salud EPS*</t>
  </si>
  <si>
    <t>Sistema de Riesgos Laborales (SRL) *</t>
  </si>
  <si>
    <t>TOTAL TRANSFERENCIAS SEGURIDAD SOCIAL</t>
  </si>
  <si>
    <t>COSTO TOTAL MANO DE OBRA</t>
  </si>
  <si>
    <t>Prestaciones sociales</t>
  </si>
  <si>
    <t>aportes parafiscales</t>
  </si>
  <si>
    <t>SMMLV</t>
  </si>
  <si>
    <t>Mano de Obra Directa</t>
  </si>
  <si>
    <t>ÍTEM</t>
  </si>
  <si>
    <t>Valor mensual jornada ordinaria diurna - SMMLV</t>
  </si>
  <si>
    <t>Básico</t>
  </si>
  <si>
    <t>Supervisor de producción</t>
  </si>
  <si>
    <t>Auxiliar de producción</t>
  </si>
  <si>
    <t xml:space="preserve"> Depreciaciones</t>
  </si>
  <si>
    <t>TIEMPO A DEPRECIAR</t>
  </si>
  <si>
    <t>VALOR DE SALVAMENTO</t>
  </si>
  <si>
    <t>VALOR A DEPRECIAR</t>
  </si>
  <si>
    <t>DEPRECIACIÓN MENSUAL</t>
  </si>
  <si>
    <t>DEPRECIACIÓN ANUAL</t>
  </si>
  <si>
    <t>UNITARIO</t>
  </si>
  <si>
    <t>DEPRECIACIÒN</t>
  </si>
  <si>
    <t>DISTRIBUCIÓN DEPRECIACIÓN</t>
  </si>
  <si>
    <t>AÑO</t>
  </si>
  <si>
    <t>Maquinaria y equipo</t>
  </si>
  <si>
    <t>Equipo de oficina</t>
  </si>
  <si>
    <t>Materia Prima (si es servicios no va, iría como insumos)</t>
  </si>
  <si>
    <t>Proporciones de insumos por plato</t>
  </si>
  <si>
    <t>MATERIALES</t>
  </si>
  <si>
    <t>UNIDAD</t>
  </si>
  <si>
    <t>CONSUMO POR  PAQUETE</t>
  </si>
  <si>
    <t>CANTIDAD MENSUAL REQUERIDA</t>
  </si>
  <si>
    <t>VALOR DE INSUMO POR PAQUETE</t>
  </si>
  <si>
    <t>COSTO POR PAQUETE MENSUAL</t>
  </si>
  <si>
    <t>Material</t>
  </si>
  <si>
    <t>Costo Unitario</t>
  </si>
  <si>
    <t>Tusa de mazorca</t>
  </si>
  <si>
    <t>gr</t>
  </si>
  <si>
    <t>Agua destilada</t>
  </si>
  <si>
    <t>ml</t>
  </si>
  <si>
    <t>Ácido acético</t>
  </si>
  <si>
    <t>Glicerina Liquida</t>
  </si>
  <si>
    <t xml:space="preserve">Almidon de yuca </t>
  </si>
  <si>
    <t>Peso promedio de platos desechables</t>
  </si>
  <si>
    <t>Tipo de plato</t>
  </si>
  <si>
    <t>Peso (Gr)</t>
  </si>
  <si>
    <t>Plato #06</t>
  </si>
  <si>
    <t>Paquetes proyectadas AÑO</t>
  </si>
  <si>
    <t>Plato #07</t>
  </si>
  <si>
    <t>Paquetes proyectadas MES</t>
  </si>
  <si>
    <t>Plato #09</t>
  </si>
  <si>
    <t>*Este valor se toma de las unidades proyectadas a producir</t>
  </si>
  <si>
    <t>Promedio</t>
  </si>
  <si>
    <t>Paquete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</si>
  <si>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</si>
  <si>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</si>
  <si>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</si>
  <si>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</si>
  <si>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</si>
  <si>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</si>
  <si>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Depreciaciòn Maquinaria y Equipos</t>
  </si>
  <si>
    <t>Depreciación Muebles y enseres</t>
  </si>
  <si>
    <t>Depreciación Equipos de oficina</t>
  </si>
  <si>
    <t>Servicios</t>
  </si>
  <si>
    <t>Otros (Transporte)</t>
  </si>
  <si>
    <t>Si existen otros colocar valor mensual</t>
  </si>
  <si>
    <t>Total costos del producto (o Prestaciòn del servicio)</t>
  </si>
  <si>
    <t>Mano de Obra Directa MOD</t>
  </si>
  <si>
    <t>Materia Prima</t>
  </si>
  <si>
    <t xml:space="preserve">Costos Indirectos </t>
  </si>
  <si>
    <t>Gasto de Personal Administrativo</t>
  </si>
  <si>
    <t>Gerente general</t>
  </si>
  <si>
    <t>Gastos de Administración</t>
  </si>
  <si>
    <t xml:space="preserve"> </t>
  </si>
  <si>
    <t>Publicidad de operación</t>
  </si>
  <si>
    <t>El valor de publicidad de operación es el mencionado en el estudio de mercados</t>
  </si>
  <si>
    <t>Papelería</t>
  </si>
  <si>
    <t>Amortización de Direridos</t>
  </si>
  <si>
    <t>Contratación Externa (Servicios Contables)</t>
  </si>
  <si>
    <t>Gasto de Personal Ventas</t>
  </si>
  <si>
    <t>Auxiliar comercial</t>
  </si>
  <si>
    <t>Otro</t>
  </si>
  <si>
    <t>Total Gastos de Administración y Ventas</t>
  </si>
  <si>
    <t>Gasto de personal de ventas</t>
  </si>
  <si>
    <t>Gastos Financieros</t>
  </si>
  <si>
    <t>GASTOS FINANCIEROS</t>
  </si>
  <si>
    <t>VALOR MES</t>
  </si>
  <si>
    <t>Monto de Intereses mes 1</t>
  </si>
  <si>
    <t>Monto de intereses mes 2</t>
  </si>
  <si>
    <t>monto de intereses mes 3</t>
  </si>
  <si>
    <t>Se debe explicar para cuantos meses necesita recursos</t>
  </si>
  <si>
    <t>Dígitar el número de meses para los cuales se necesita capital</t>
  </si>
  <si>
    <t>Capital de Trabajo</t>
  </si>
  <si>
    <t>CAPITAL DE TRABAJO</t>
  </si>
  <si>
    <t>VALOR A NECESITAR</t>
  </si>
  <si>
    <t>Costos del producto (Prestaciòn del servicio)</t>
  </si>
  <si>
    <t>Gastos de Administración y Ventas</t>
  </si>
  <si>
    <t>Gravamen del 4 x 1.000</t>
  </si>
  <si>
    <t>(Depreciaciones y amortizaciones)</t>
  </si>
  <si>
    <t>Inversión Total</t>
  </si>
  <si>
    <t>INVERSIÓN TOTAL</t>
  </si>
  <si>
    <t xml:space="preserve">VALOR </t>
  </si>
  <si>
    <t>Inversión Diferida</t>
  </si>
  <si>
    <t>Inversión en Capital de Trabajo</t>
  </si>
  <si>
    <t>APORTES</t>
  </si>
  <si>
    <t>Aportes de los socios</t>
  </si>
  <si>
    <t>Socios</t>
  </si>
  <si>
    <t>Crédito a solicitar</t>
  </si>
  <si>
    <t>Deuda</t>
  </si>
  <si>
    <t>n</t>
  </si>
  <si>
    <t>No de cuota</t>
  </si>
  <si>
    <t>Valor de la cuota</t>
  </si>
  <si>
    <t>saldo inicial en cada periodo</t>
  </si>
  <si>
    <t>Interés</t>
  </si>
  <si>
    <t>Abono a capital</t>
  </si>
  <si>
    <t>Saldo final</t>
  </si>
  <si>
    <t xml:space="preserve">Estado de costo de la mercancía vendida  E.C.M.V.
</t>
  </si>
  <si>
    <t>AÑO 1</t>
  </si>
  <si>
    <t>AÑO 2</t>
  </si>
  <si>
    <t>AÑO 3</t>
  </si>
  <si>
    <t>AÑO 4</t>
  </si>
  <si>
    <t>AÑO 5</t>
  </si>
  <si>
    <t xml:space="preserve">   +   </t>
  </si>
  <si>
    <t xml:space="preserve">   +    Compras de material directo MD</t>
  </si>
  <si>
    <t>-</t>
  </si>
  <si>
    <t xml:space="preserve">   -  Devoluciones y descuentos material directo MD</t>
  </si>
  <si>
    <t>=</t>
  </si>
  <si>
    <t xml:space="preserve">   =   Material directo disponible </t>
  </si>
  <si>
    <t xml:space="preserve">Material directo utilizado o usado en el proceso de producción </t>
  </si>
  <si>
    <t>Mano de obra directa MOD</t>
  </si>
  <si>
    <t>Costos indirectos de fabricación CIF</t>
  </si>
  <si>
    <t xml:space="preserve">   …......</t>
  </si>
  <si>
    <t>COSTO de PRODUCCIÓN DEL PERIODO CONTABLE</t>
  </si>
  <si>
    <t>+Inventario inicial de producto en proceso</t>
  </si>
  <si>
    <t>COSTO DEL producto en proceso</t>
  </si>
  <si>
    <t>-Inventario final de producto en proceso</t>
  </si>
  <si>
    <t>COSTO DEL producto terminado</t>
  </si>
  <si>
    <t>+Inventario inicial de producto terminado</t>
  </si>
  <si>
    <t>COSTO de mercancía disponible para la venta</t>
  </si>
  <si>
    <t>-Inventario final de producto terminado</t>
  </si>
  <si>
    <t>COSTO de la mercancía VENDIDA C.M.V</t>
  </si>
  <si>
    <t>Pesaje de los platos pandos biodegradables</t>
  </si>
  <si>
    <t>Dimensiones (Cm)</t>
  </si>
  <si>
    <t>Peso por paquete (20 Und)</t>
  </si>
  <si>
    <t>Cuantificación de materias primas</t>
  </si>
  <si>
    <t>Insumo</t>
  </si>
  <si>
    <t>Proveedor</t>
  </si>
  <si>
    <t>Cantidad</t>
  </si>
  <si>
    <t>Costo</t>
  </si>
  <si>
    <t>Costo Unitario (gr ; ml)</t>
  </si>
  <si>
    <t>Materia prima necesaria para 5Kg</t>
  </si>
  <si>
    <t>Costo total</t>
  </si>
  <si>
    <t>Link de proveedores</t>
  </si>
  <si>
    <t>Campesinado</t>
  </si>
  <si>
    <t>40 Kg</t>
  </si>
  <si>
    <t>Detercol</t>
  </si>
  <si>
    <t>20 Lt</t>
  </si>
  <si>
    <t>https://www.detercol.com/agua-destilada-garrafa-por-20-litros-7708168968073.html</t>
  </si>
  <si>
    <t>Acido acetico</t>
  </si>
  <si>
    <t>SUQUIN S.A.S</t>
  </si>
  <si>
    <t>30 Kg</t>
  </si>
  <si>
    <t>https://www.suquin.com.co/TIENDA/Acido-Acetico-Alimentos-99-p454696125</t>
  </si>
  <si>
    <t xml:space="preserve">Glicerina Liquida </t>
  </si>
  <si>
    <t>https://www.suquin.com.co/TIENDA/Glicerina-USP-p454969386</t>
  </si>
  <si>
    <t>Yuca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</si>
  <si>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</si>
  <si>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</si>
  <si>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</si>
  <si>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</si>
  <si>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</si>
  <si>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</si>
  <si>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</si>
  <si>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</si>
  <si>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</si>
  <si>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</si>
  <si>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Variabes </t>
  </si>
  <si>
    <t>COSTOS VARIABLES</t>
  </si>
  <si>
    <t>Costos Indirectos Variables</t>
  </si>
  <si>
    <t xml:space="preserve">Costos Totales Unitarios </t>
  </si>
  <si>
    <t xml:space="preserve">COSTOS TOTALES UNITARIOS </t>
  </si>
  <si>
    <t>COSTO POR UNIDAD</t>
  </si>
  <si>
    <t>Total Anual de Costos Fijos</t>
  </si>
  <si>
    <t>Total Anual de Costos Variables</t>
  </si>
  <si>
    <t>Tasa anual ii</t>
  </si>
  <si>
    <t>Tasa  MENSUAL</t>
  </si>
  <si>
    <t>PROYECCIONES A PRECIOS CONSTANTES</t>
  </si>
  <si>
    <t>Año Cero (hoy)</t>
  </si>
  <si>
    <t>Proyección de Unidades a Vender</t>
  </si>
  <si>
    <t>Mes</t>
  </si>
  <si>
    <t>Año</t>
  </si>
  <si>
    <t>Unidades a Vender</t>
  </si>
  <si>
    <t>Incremento anual en Ventas</t>
  </si>
  <si>
    <t>Relacionar Incremento de ventas porcentual anual</t>
  </si>
  <si>
    <t>Tasa de Inflación</t>
  </si>
  <si>
    <t>Cálculo del Precio de Venta</t>
  </si>
  <si>
    <t>Costos Totales Unitarios</t>
  </si>
  <si>
    <t>Margen de Utilidad</t>
  </si>
  <si>
    <t>Relacionar margen</t>
  </si>
  <si>
    <t>Precio de Venta</t>
  </si>
  <si>
    <t>Precio de Venta año 0</t>
  </si>
  <si>
    <t>REDONDEAR O AJUSTAR EL PRECIO DE VENTA</t>
  </si>
  <si>
    <t>Precio de Venta año 1</t>
  </si>
  <si>
    <t>Precio de Venta año 2</t>
  </si>
  <si>
    <t>Precio de Venta año 3</t>
  </si>
  <si>
    <t>Precio de Venta año 4</t>
  </si>
  <si>
    <t xml:space="preserve">Año </t>
  </si>
  <si>
    <t>GASTOS ADMINISTRATIVOS Y DE VENTAS</t>
  </si>
  <si>
    <t>DEPRECIACION</t>
  </si>
  <si>
    <t>ACTIVOS FIJOS INICIALES</t>
  </si>
  <si>
    <t>DEPRECIACION ANUAL</t>
  </si>
  <si>
    <t>DEPRECIACION ACUMULADA</t>
  </si>
  <si>
    <t>ACTIVOS FIJOS NETOS</t>
  </si>
  <si>
    <t>COSTO DE VENTAS</t>
  </si>
  <si>
    <t>TABLA DE AMORTIZACIÓN</t>
  </si>
  <si>
    <t>Tasas de interes (Referencia Bancolombia).</t>
  </si>
  <si>
    <t>Efectiva mensual</t>
  </si>
  <si>
    <t>ABONO A CAPITAL</t>
  </si>
  <si>
    <t>Efectiva anual</t>
  </si>
  <si>
    <t>CUOTA</t>
  </si>
  <si>
    <t>PAGO DE INTERES</t>
  </si>
  <si>
    <t>PRESTAMO</t>
  </si>
  <si>
    <t>PASIVO</t>
  </si>
  <si>
    <t>ESTADO DE RESULTADOS</t>
  </si>
  <si>
    <t>VENTAS</t>
  </si>
  <si>
    <t>UTILIDAD BRUTA</t>
  </si>
  <si>
    <t>GASTO DE VENTAS Y ADMIN</t>
  </si>
  <si>
    <t>UTILIDAD OPERACIONAL</t>
  </si>
  <si>
    <t xml:space="preserve">UTILIDAD ANTES DE IMPUESTOS </t>
  </si>
  <si>
    <t>IMPUESTOS</t>
  </si>
  <si>
    <t>UTILIDAD NETA</t>
  </si>
  <si>
    <t>Utilidades retenidas acumuladas.</t>
  </si>
  <si>
    <t xml:space="preserve">PRESUPUESTO DE EFECTIVO </t>
  </si>
  <si>
    <t>Ingreso por ventas de contado</t>
  </si>
  <si>
    <t xml:space="preserve">Total ingresos </t>
  </si>
  <si>
    <t>Pago de Compras de contado</t>
  </si>
  <si>
    <t>Gastos generales y nomina</t>
  </si>
  <si>
    <t>Impuesto de renta</t>
  </si>
  <si>
    <t>Total egresos</t>
  </si>
  <si>
    <t>EGO</t>
  </si>
  <si>
    <t>Prestamo bancario</t>
  </si>
  <si>
    <t>Interes deuda</t>
  </si>
  <si>
    <t>TOTAL ACTIVIDADES DE FINANCIACIÓN</t>
  </si>
  <si>
    <t>Inversión activos</t>
  </si>
  <si>
    <t>Capital socios aumento</t>
  </si>
  <si>
    <t xml:space="preserve">Aumento (disminución) Caja </t>
  </si>
  <si>
    <t>Efectivo inicial</t>
  </si>
  <si>
    <t>Efectivo minimo</t>
  </si>
  <si>
    <t xml:space="preserve">EFECTIVO DISPONIBLE </t>
  </si>
  <si>
    <t>BALANCE GENERAL</t>
  </si>
  <si>
    <t>ACTIVOS</t>
  </si>
  <si>
    <t>Caja</t>
  </si>
  <si>
    <t>Activos corrientes</t>
  </si>
  <si>
    <t>Activos fijos</t>
  </si>
  <si>
    <t>Depreciación acumulada</t>
  </si>
  <si>
    <t>AFN(Activos fijos netos)</t>
  </si>
  <si>
    <t>TOTAL ACTIVOS</t>
  </si>
  <si>
    <t>PASIVOS</t>
  </si>
  <si>
    <t>Cuentas por pagar</t>
  </si>
  <si>
    <t>Pasivos corrientes</t>
  </si>
  <si>
    <t>Pasivo largo plazo</t>
  </si>
  <si>
    <t>TOTAL PASIVOS</t>
  </si>
  <si>
    <t>PATRIMONIO</t>
  </si>
  <si>
    <t>Aportes capital</t>
  </si>
  <si>
    <t>Utilidades</t>
  </si>
  <si>
    <t>Total PATRIMONIO</t>
  </si>
  <si>
    <t xml:space="preserve">TOTAL PASIVO+PATRIMONIO </t>
  </si>
  <si>
    <t>TOTAL ACTIVOS - (TOTAL PASIVOS+ PATRIMONIO)=</t>
  </si>
  <si>
    <t>Patrimonio</t>
  </si>
  <si>
    <t>WACC</t>
  </si>
  <si>
    <t>Periodo /MES</t>
  </si>
  <si>
    <t>Inversión</t>
  </si>
  <si>
    <t>Depreciaciones y amortización</t>
  </si>
  <si>
    <t>Intereses</t>
  </si>
  <si>
    <t>NOPAT</t>
  </si>
  <si>
    <t>Depreciaciones</t>
  </si>
  <si>
    <t xml:space="preserve">  +  Intereses</t>
  </si>
  <si>
    <t>FLUJO 1</t>
  </si>
  <si>
    <r>
      <t xml:space="preserve">  -  Inversión. </t>
    </r>
    <r>
      <rPr>
        <b/>
        <sz val="8"/>
        <color theme="1"/>
        <rFont val="Calibri"/>
        <family val="2"/>
        <scheme val="minor"/>
      </rPr>
      <t>Capex</t>
    </r>
    <r>
      <rPr>
        <sz val="8"/>
        <color theme="1"/>
        <rFont val="Calibri"/>
        <family val="2"/>
        <scheme val="minor"/>
      </rPr>
      <t>: inversiones en bienes de capital</t>
    </r>
  </si>
  <si>
    <t xml:space="preserve">  -  Incremento del KTNO</t>
  </si>
  <si>
    <t>FCL - Flujo de caja libre</t>
  </si>
  <si>
    <t xml:space="preserve">T= </t>
  </si>
  <si>
    <t>B=</t>
  </si>
  <si>
    <t>Rm=</t>
  </si>
  <si>
    <t>Rf=</t>
  </si>
  <si>
    <t>Kd=</t>
  </si>
  <si>
    <t>Ke=</t>
  </si>
  <si>
    <t>Año 0</t>
  </si>
  <si>
    <t>Año 1</t>
  </si>
  <si>
    <t>Año 2</t>
  </si>
  <si>
    <t xml:space="preserve"> Año 3</t>
  </si>
  <si>
    <t>Año 4</t>
  </si>
  <si>
    <t>Año 5</t>
  </si>
  <si>
    <t>Pasivo</t>
  </si>
  <si>
    <t>ACTIVO</t>
  </si>
  <si>
    <t>Beta equipos plasticos</t>
  </si>
  <si>
    <t>Wacc</t>
  </si>
  <si>
    <t>Cálculo TIR</t>
  </si>
  <si>
    <t>FLC</t>
  </si>
  <si>
    <t>Valor presente ingresos (VPI)</t>
  </si>
  <si>
    <t>FLC Año 0</t>
  </si>
  <si>
    <t>FLC Año 1</t>
  </si>
  <si>
    <t>FLC Año 2</t>
  </si>
  <si>
    <t>FLC Año 3</t>
  </si>
  <si>
    <t>FLC Año 4</t>
  </si>
  <si>
    <t>Valor presente ingresos total</t>
  </si>
  <si>
    <t>FLC Año 5</t>
  </si>
  <si>
    <t>Valor presente egresos</t>
  </si>
  <si>
    <t>TIR</t>
  </si>
  <si>
    <t>flujo acumulado</t>
  </si>
  <si>
    <t>VPN</t>
  </si>
  <si>
    <t>Año 3</t>
  </si>
  <si>
    <t>PRI</t>
  </si>
  <si>
    <t>inversion inicial</t>
  </si>
  <si>
    <t>por recuperar</t>
  </si>
  <si>
    <t>Incremento en ventas</t>
  </si>
  <si>
    <t>Tasa de inflación</t>
  </si>
  <si>
    <t>TIRM</t>
  </si>
  <si>
    <t>CALCULAR TIRM</t>
  </si>
  <si>
    <t>T.REINVERSIÓN</t>
  </si>
  <si>
    <t>T. FINANCIAMIENTO</t>
  </si>
  <si>
    <t>Disminución en ventas</t>
  </si>
  <si>
    <t>PRI EN MESES</t>
  </si>
  <si>
    <t>Resultado:</t>
  </si>
  <si>
    <t>PRODUCTO</t>
  </si>
  <si>
    <t>PUNTO DE EQUILIBRIO</t>
  </si>
  <si>
    <t>Cantidad de unidades a vender como mínimo para equiparar los costos</t>
  </si>
  <si>
    <t>PRECIO UNITARIO</t>
  </si>
  <si>
    <t>Detalle los costos</t>
  </si>
  <si>
    <t>COSTO FIJO</t>
  </si>
  <si>
    <t>COSTO VARIABLE</t>
  </si>
  <si>
    <t>IMPORTE</t>
  </si>
  <si>
    <t>Simulador</t>
  </si>
  <si>
    <t>Cambie las unidades a producir y observe los cambios</t>
  </si>
  <si>
    <t>UNIDADES A PRODUCIR</t>
  </si>
  <si>
    <t>VENTAS
TOTALES</t>
  </si>
  <si>
    <t>COSTOS
TOTALES</t>
  </si>
  <si>
    <t>UTILIDAD
TOTAL</t>
  </si>
  <si>
    <t>Gráfico</t>
  </si>
  <si>
    <t>UNIDADES</t>
  </si>
  <si>
    <t>COSTOS</t>
  </si>
  <si>
    <t>Maizplas</t>
  </si>
  <si>
    <t>CT</t>
  </si>
  <si>
    <t>Cambio en el CT-CCT</t>
  </si>
  <si>
    <t>DEPRECIACION DEL AREA ADMINISTRATIVA</t>
  </si>
  <si>
    <t>DEPRECIACION ANUAL ADM + PRODUCCIÓN</t>
  </si>
  <si>
    <t>FLUJO DE CAJA BRUTO</t>
  </si>
  <si>
    <t>flujo acumulado año anterior a la recuperación total</t>
  </si>
  <si>
    <t>PRI EN AÑOS</t>
  </si>
  <si>
    <t xml:space="preserve">  +  Depreciación + amortizaciones</t>
  </si>
  <si>
    <t xml:space="preserve">   +Valor residual</t>
  </si>
  <si>
    <t>Periodo /Años</t>
  </si>
  <si>
    <t xml:space="preserve">PRI: fracción de años </t>
  </si>
  <si>
    <t>PRI total años</t>
  </si>
  <si>
    <t>COSTO ANUAL POR PAQUETE</t>
  </si>
  <si>
    <t>Ventas - Costos</t>
  </si>
  <si>
    <t>DATOS</t>
  </si>
  <si>
    <r>
      <t xml:space="preserve">Inventario inicial de material directo </t>
    </r>
    <r>
      <rPr>
        <b/>
        <i/>
        <sz val="11"/>
        <rFont val="Arial"/>
        <family val="2"/>
      </rPr>
      <t>MD</t>
    </r>
  </si>
  <si>
    <r>
      <t xml:space="preserve"> Inventario final de material directo </t>
    </r>
    <r>
      <rPr>
        <b/>
        <i/>
        <sz val="11"/>
        <rFont val="Arial"/>
        <family val="2"/>
      </rPr>
      <t>MD</t>
    </r>
  </si>
  <si>
    <r>
      <t xml:space="preserve">Valor mensual jornada ordinaria diurna - </t>
    </r>
    <r>
      <rPr>
        <i/>
        <sz val="12"/>
        <rFont val="Times New Roman"/>
        <family val="1"/>
      </rPr>
      <t xml:space="preserve">SMMLV** </t>
    </r>
  </si>
  <si>
    <r>
      <t xml:space="preserve">  -  Inversión. </t>
    </r>
    <r>
      <rPr>
        <b/>
        <sz val="10"/>
        <color theme="1"/>
        <rFont val="Times New Roman"/>
        <family val="1"/>
      </rPr>
      <t>Capex</t>
    </r>
    <r>
      <rPr>
        <sz val="10"/>
        <color theme="1"/>
        <rFont val="Times New Roman"/>
        <family val="1"/>
      </rPr>
      <t>: inversiones en bienes de capital</t>
    </r>
  </si>
  <si>
    <t>(30672501,0570547/(1+TIR)^1)+(17982774,2206919/(1+TIR)^2)+(6375737,55565099/(1+TIR)^3)+(-35230256,4871822/(1+TIR)^4)+(14757298,7109284/(1+TIR)^5)</t>
  </si>
  <si>
    <t>Calculo alternativo de la 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</si>
</sst>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$-240A]\ * #,##0_ ;_-[$$-240A]\ * \-#,##0\ ;_-[$$-240A]\ * &quot;-&quot;_ ;_-@_ "/>
    <numFmt numFmtId="165" formatCode="_-&quot;$&quot;\ * #,##0_-;\-&quot;$&quot;\ * #,##0_-;_-&quot;$&quot;\ * &quot;-&quot;??_-;_-@_-"/>
    <numFmt numFmtId="166" formatCode="_(&quot;$&quot;\ * #,##0_);_(&quot;$&quot;\ * \(#,##0\);_(&quot;$&quot;\ * &quot;-&quot;_);_(@_)"/>
    <numFmt numFmtId="167" formatCode="_ &quot;$&quot;\ * #,##0_ ;_ &quot;$&quot;\ * \-#,##0_ ;_ &quot;$&quot;\ * &quot;-&quot;??_ ;_ @_ "/>
    <numFmt numFmtId="168" formatCode="0.0"/>
    <numFmt numFmtId="169" formatCode="&quot;$&quot;\ #,##0.00"/>
    <numFmt numFmtId="170" formatCode="_(&quot;$&quot;\ * #,##0_);_(&quot;$&quot;\ * \(#,##0\);_(&quot;$&quot;\ * &quot;-&quot;??_);_(@_)"/>
    <numFmt numFmtId="171" formatCode="_(&quot;$&quot;\ * #,##0.00_);_(&quot;$&quot;\ * \(#,##0.00\);_(&quot;$&quot;\ * &quot;-&quot;??_);_(@_)"/>
    <numFmt numFmtId="172" formatCode="&quot;$&quot;#,##0_);[Red]\(&quot;$&quot;#,##0\)"/>
    <numFmt numFmtId="173" formatCode="0.000%"/>
    <numFmt numFmtId="174" formatCode="0.00000000%"/>
    <numFmt numFmtId="175" formatCode="0.0%"/>
    <numFmt numFmtId="176" formatCode="0.0000"/>
    <numFmt numFmtId="177" formatCode="_-[$$-240A]\ * #,##0.00_ ;_-[$$-240A]\ * \-#,##0.00\ ;_-[$$-240A]\ * &quot;-&quot;_ ;_-@_ "/>
    <numFmt numFmtId="178" formatCode="_([$$-240A]\ * #,##0.00_);_([$$-240A]\ * \(#,##0.00\);_([$$-240A]\ * &quot;-&quot;??_);_(@_)"/>
    <numFmt numFmtId="179" formatCode="0.00000"/>
    <numFmt numFmtId="180" formatCode="_(&quot;$&quot;* #,##0.00_);_(&quot;$&quot;* \(#,##0.00\);_(&quot;$&quot;* &quot;-&quot;??_);_(@_)"/>
    <numFmt numFmtId="181" formatCode="_(&quot;$&quot;* #,##0_);_(&quot;$&quot;* \(#,##0\);_(&quot;$&quot;* &quot;-&quot;??_);_(@_)"/>
    <numFmt numFmtId="182" formatCode="_-&quot;$&quot;\ * #,##0.0_-;\-&quot;$&quot;\ * #,##0.0_-;_-&quot;$&quot;\ * &quot;-&quot;??_-;_-@_-"/>
    <numFmt numFmtId="183" formatCode="&quot;$&quot;\ #,##0_);[Red]\(&quot;$&quot;\ #,##0\)"/>
    <numFmt numFmtId="184" formatCode="&quot;$&quot;\ #,##0.00_);[Red]\(&quot;$&quot;\ #,##0.00\)"/>
    <numFmt numFmtId="185" formatCode="_-[$$-240A]\ * #.0.;_-[$$-240A]\ * \-#.0.;_-[$$-240A]\ * &quot;-&quot;_ ;_-@_ⴆ"/>
    <numFmt numFmtId="186" formatCode="_-[$$-240A]* #,##0.00_-;\-[$$-240A]* #,##0.00_-;_-[$$-240A]* &quot;-&quot;??_-;_-@_-"/>
    <numFmt numFmtId="187" formatCode="0.0000%"/>
    <numFmt numFmtId="188" formatCode="&quot;$&quot;\ #,##0"/>
    <numFmt numFmtId="189" formatCode="&quot;$&quot;\ #,##0.000"/>
    <numFmt numFmtId="190" formatCode="_-&quot;$&quot;* #,##0_-;\-&quot;$&quot;* #,##0_-;_-&quot;$&quot;* &quot;-&quot;??_-;_-@_-"/>
    <numFmt numFmtId="191" formatCode="_-&quot;$&quot;* #,##0.00_-;\-&quot;$&quot;* #,##0.00_-;_-&quot;$&quot;* &quot;-&quot;??_-;_-@_-"/>
    <numFmt numFmtId="192" formatCode="_(&quot;$&quot;* #,##0.000_);_(&quot;$&quot;* \(#,##0.000\);_(&quot;$&quot;* &quot;-&quot;??_);_(@_)"/>
    <numFmt numFmtId="193" formatCode="&quot;$&quot;#,##0.00;[Red]\-&quot;$&quot;#,##0.00"/>
    <numFmt numFmtId="194" formatCode="0.000"/>
    <numFmt numFmtId="195" formatCode="_ &quot;$&quot;\ * #,##0.00_ ;_ &quot;$&quot;\ * \-#,##0.00_ ;_ &quot;$&quot;\ * &quot;-&quot;??_ ;_ @_ "/>
    <numFmt numFmtId="196" formatCode="&quot;$&quot;\ #,##0.00;[Red]&quot;$&quot;\ #,##0.00"/>
    <numFmt numFmtId="197" formatCode="&quot;$&quot;\ #,##0.0"/>
    <numFmt numFmtId="198" formatCode="_(&quot;$&quot;* #,##0.000000_);_(&quot;$&quot;* \(#,##0.000000\);_(&quot;$&quot;* &quot;-&quot;??_);_(@_)"/>
    <numFmt numFmtId="200" formatCode="0.000000%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6"/>
      <color indexed="81"/>
      <name val="Tahoma"/>
      <family val="2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6"/>
      <color theme="0" tint="-0.499984740745262"/>
      <name val="Calibri"/>
      <family val="2"/>
      <scheme val="minor"/>
    </font>
    <font>
      <b/>
      <sz val="13"/>
      <color rgb="FF8745EC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 tint="0.34998626667073579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0" tint="-0.499984740745262"/>
      <name val="Calibri"/>
      <family val="2"/>
      <scheme val="minor"/>
    </font>
    <font>
      <i/>
      <u val="double"/>
      <sz val="18"/>
      <color theme="0" tint="-0.499984740745262"/>
      <name val="Calibri"/>
      <family val="2"/>
      <scheme val="minor"/>
    </font>
    <font>
      <i/>
      <sz val="14"/>
      <color theme="1" tint="0.499984740745262"/>
      <name val="Calibri"/>
      <family val="2"/>
      <scheme val="minor"/>
    </font>
    <font>
      <sz val="14"/>
      <color theme="1" tint="0.49998474074526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name val="Times New Roman"/>
      <family val="1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indexed="81"/>
      <name val="Tahoma"/>
      <charset val="1"/>
    </font>
  </fonts>
  <fills count="21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BF5A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745EC"/>
        <bgColor indexed="64"/>
      </patternFill>
    </fill>
    <fill>
      <patternFill patternType="solid">
        <fgColor rgb="FFF8F3FF"/>
        <bgColor indexed="64"/>
      </patternFill>
    </fill>
    <fill>
      <patternFill patternType="solid">
        <fgColor rgb="FFA673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8F3FF"/>
      </left>
      <right/>
      <top style="medium">
        <color rgb="FFF8F3FF"/>
      </top>
      <bottom style="medium">
        <color rgb="FFF8F3FF"/>
      </bottom>
      <diagonal/>
    </border>
    <border>
      <left/>
      <right/>
      <top style="medium">
        <color rgb="FFF8F3FF"/>
      </top>
      <bottom style="medium">
        <color rgb="FFF8F3FF"/>
      </bottom>
      <diagonal/>
    </border>
    <border>
      <left/>
      <right style="medium">
        <color rgb="FFF8F3FF"/>
      </right>
      <top style="medium">
        <color rgb="FFF8F3FF"/>
      </top>
      <bottom style="medium">
        <color rgb="FFF8F3FF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rgb="FFF8F3FF"/>
      </left>
      <right style="medium">
        <color rgb="FFF8F3FF"/>
      </right>
      <top style="medium">
        <color rgb="FFF8F3FF"/>
      </top>
      <bottom style="medium">
        <color rgb="FFF8F3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/>
      <bottom style="slantDashDot">
        <color rgb="FFE4D1FF"/>
      </bottom>
      <diagonal/>
    </border>
    <border>
      <left/>
      <right/>
      <top/>
      <bottom style="medium">
        <color theme="0"/>
      </bottom>
      <diagonal/>
    </border>
    <border>
      <left style="thin">
        <color rgb="FFE4D1FF"/>
      </left>
      <right/>
      <top style="thin">
        <color rgb="FFE4D1FF"/>
      </top>
      <bottom style="medium">
        <color theme="0"/>
      </bottom>
      <diagonal/>
    </border>
    <border>
      <left/>
      <right/>
      <top style="thin">
        <color rgb="FFE4D1FF"/>
      </top>
      <bottom style="medium">
        <color theme="0"/>
      </bottom>
      <diagonal/>
    </border>
    <border>
      <left/>
      <right style="thin">
        <color rgb="FFE4D1FF"/>
      </right>
      <top style="thin">
        <color rgb="FFE4D1FF"/>
      </top>
      <bottom style="medium">
        <color theme="0"/>
      </bottom>
      <diagonal/>
    </border>
    <border>
      <left style="thin">
        <color rgb="FFE4D1FF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rgb="FFE4D1FF"/>
      </right>
      <top style="medium">
        <color theme="0"/>
      </top>
      <bottom/>
      <diagonal/>
    </border>
    <border>
      <left style="thin">
        <color rgb="FFE4D1FF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rgb="FFE4D1FF"/>
      </right>
      <top style="medium">
        <color theme="0"/>
      </top>
      <bottom style="medium">
        <color theme="0"/>
      </bottom>
      <diagonal/>
    </border>
    <border>
      <left style="thin">
        <color rgb="FFE4D1FF"/>
      </left>
      <right style="medium">
        <color theme="0"/>
      </right>
      <top style="medium">
        <color theme="0"/>
      </top>
      <bottom style="thin">
        <color rgb="FFE4D1FF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rgb="FFE4D1FF"/>
      </bottom>
      <diagonal/>
    </border>
    <border>
      <left style="medium">
        <color theme="0"/>
      </left>
      <right style="thin">
        <color rgb="FFE4D1FF"/>
      </right>
      <top style="medium">
        <color theme="0"/>
      </top>
      <bottom style="thin">
        <color rgb="FFE4D1FF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171" fontId="36" fillId="0" borderId="0" applyFont="0" applyFill="0" applyBorder="0" applyAlignment="0" applyProtection="0"/>
  </cellStyleXfs>
  <cellXfs count="752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2" borderId="1" xfId="0" applyFont="1" applyFill="1" applyBorder="1" applyAlignment="1">
      <alignment horizontal="center"/>
    </xf>
    <xf numFmtId="164" fontId="6" fillId="0" borderId="1" xfId="0" applyNumberFormat="1" applyFont="1" applyBorder="1"/>
    <xf numFmtId="164" fontId="8" fillId="3" borderId="1" xfId="0" applyNumberFormat="1" applyFont="1" applyFill="1" applyBorder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5" fontId="7" fillId="0" borderId="3" xfId="2" applyNumberFormat="1" applyFont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wrapText="1"/>
    </xf>
    <xf numFmtId="166" fontId="8" fillId="3" borderId="1" xfId="0" applyNumberFormat="1" applyFont="1" applyFill="1" applyBorder="1" applyAlignment="1">
      <alignment horizontal="left"/>
    </xf>
    <xf numFmtId="164" fontId="8" fillId="3" borderId="1" xfId="0" applyNumberFormat="1" applyFont="1" applyFill="1" applyBorder="1" applyAlignment="1">
      <alignment horizontal="left"/>
    </xf>
    <xf numFmtId="164" fontId="6" fillId="0" borderId="0" xfId="0" applyNumberFormat="1" applyFont="1"/>
    <xf numFmtId="164" fontId="6" fillId="3" borderId="1" xfId="0" applyNumberFormat="1" applyFont="1" applyFill="1" applyBorder="1"/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166" fontId="8" fillId="3" borderId="1" xfId="0" applyNumberFormat="1" applyFont="1" applyFill="1" applyBorder="1"/>
    <xf numFmtId="0" fontId="8" fillId="0" borderId="0" xfId="0" applyFont="1" applyAlignment="1">
      <alignment horizontal="center" vertical="top" wrapText="1"/>
    </xf>
    <xf numFmtId="167" fontId="8" fillId="0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horizontal="left" vertical="top" wrapText="1"/>
    </xf>
    <xf numFmtId="167" fontId="8" fillId="4" borderId="1" xfId="2" applyNumberFormat="1" applyFont="1" applyFill="1" applyBorder="1" applyAlignment="1" applyProtection="1">
      <alignment horizontal="center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166" fontId="6" fillId="3" borderId="1" xfId="2" applyNumberFormat="1" applyFont="1" applyFill="1" applyBorder="1" applyAlignment="1" applyProtection="1">
      <alignment horizontal="right" vertical="top" wrapText="1"/>
    </xf>
    <xf numFmtId="166" fontId="8" fillId="3" borderId="1" xfId="2" applyNumberFormat="1" applyFont="1" applyFill="1" applyBorder="1" applyAlignment="1" applyProtection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5" borderId="3" xfId="0" applyFont="1" applyFill="1" applyBorder="1"/>
    <xf numFmtId="166" fontId="6" fillId="0" borderId="1" xfId="2" applyNumberFormat="1" applyFont="1" applyFill="1" applyBorder="1" applyAlignment="1" applyProtection="1">
      <alignment horizontal="right" vertical="top" wrapText="1"/>
    </xf>
    <xf numFmtId="0" fontId="9" fillId="0" borderId="0" xfId="0" applyFont="1"/>
    <xf numFmtId="166" fontId="6" fillId="0" borderId="0" xfId="0" applyNumberFormat="1" applyFont="1"/>
    <xf numFmtId="0" fontId="8" fillId="3" borderId="2" xfId="0" applyFont="1" applyFill="1" applyBorder="1"/>
    <xf numFmtId="0" fontId="8" fillId="3" borderId="3" xfId="0" applyFont="1" applyFill="1" applyBorder="1"/>
    <xf numFmtId="0" fontId="8" fillId="4" borderId="2" xfId="0" applyFont="1" applyFill="1" applyBorder="1" applyAlignment="1">
      <alignment horizontal="center"/>
    </xf>
    <xf numFmtId="0" fontId="6" fillId="0" borderId="1" xfId="0" applyFont="1" applyBorder="1"/>
    <xf numFmtId="10" fontId="6" fillId="0" borderId="2" xfId="3" applyNumberFormat="1" applyFont="1" applyBorder="1" applyAlignment="1" applyProtection="1">
      <alignment horizontal="center"/>
    </xf>
    <xf numFmtId="10" fontId="6" fillId="3" borderId="1" xfId="3" applyNumberFormat="1" applyFont="1" applyFill="1" applyBorder="1" applyAlignment="1" applyProtection="1">
      <alignment horizontal="right"/>
    </xf>
    <xf numFmtId="166" fontId="6" fillId="0" borderId="2" xfId="2" applyNumberFormat="1" applyFont="1" applyFill="1" applyBorder="1" applyAlignment="1" applyProtection="1">
      <alignment horizontal="center" vertical="top" wrapText="1"/>
    </xf>
    <xf numFmtId="166" fontId="6" fillId="6" borderId="1" xfId="0" applyNumberFormat="1" applyFont="1" applyFill="1" applyBorder="1"/>
    <xf numFmtId="0" fontId="7" fillId="0" borderId="1" xfId="0" applyFont="1" applyBorder="1"/>
    <xf numFmtId="0" fontId="1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2" fillId="2" borderId="1" xfId="0" applyFont="1" applyFill="1" applyBorder="1"/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12" fontId="7" fillId="0" borderId="1" xfId="0" applyNumberFormat="1" applyFont="1" applyBorder="1" applyAlignment="1">
      <alignment horizontal="center"/>
    </xf>
    <xf numFmtId="0" fontId="7" fillId="6" borderId="1" xfId="0" applyFont="1" applyFill="1" applyBorder="1"/>
    <xf numFmtId="2" fontId="7" fillId="6" borderId="1" xfId="0" applyNumberFormat="1" applyFont="1" applyFill="1" applyBorder="1"/>
    <xf numFmtId="169" fontId="7" fillId="0" borderId="1" xfId="0" applyNumberFormat="1" applyFont="1" applyBorder="1" applyAlignment="1">
      <alignment horizontal="center"/>
    </xf>
    <xf numFmtId="16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9" fontId="12" fillId="6" borderId="1" xfId="0" applyNumberFormat="1" applyFont="1" applyFill="1" applyBorder="1"/>
    <xf numFmtId="0" fontId="13" fillId="0" borderId="1" xfId="0" applyFont="1" applyBorder="1"/>
    <xf numFmtId="0" fontId="15" fillId="0" borderId="0" xfId="0" applyFont="1"/>
    <xf numFmtId="0" fontId="0" fillId="5" borderId="0" xfId="0" applyFill="1"/>
    <xf numFmtId="10" fontId="16" fillId="0" borderId="0" xfId="3" applyNumberFormat="1" applyFont="1" applyFill="1" applyBorder="1" applyAlignment="1" applyProtection="1">
      <alignment horizontal="center" vertical="center" wrapText="1"/>
    </xf>
    <xf numFmtId="10" fontId="15" fillId="0" borderId="0" xfId="0" applyNumberFormat="1" applyFont="1"/>
    <xf numFmtId="44" fontId="6" fillId="0" borderId="0" xfId="2" applyFont="1"/>
    <xf numFmtId="0" fontId="8" fillId="0" borderId="0" xfId="0" applyFont="1" applyAlignment="1">
      <alignment horizontal="justify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8" fillId="0" borderId="0" xfId="0" applyNumberFormat="1" applyFont="1"/>
    <xf numFmtId="164" fontId="15" fillId="0" borderId="0" xfId="0" applyNumberFormat="1" applyFont="1"/>
    <xf numFmtId="164" fontId="9" fillId="0" borderId="0" xfId="0" applyNumberFormat="1" applyFont="1"/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165" fontId="7" fillId="0" borderId="1" xfId="2" applyNumberFormat="1" applyFont="1" applyBorder="1"/>
    <xf numFmtId="0" fontId="8" fillId="6" borderId="1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wrapText="1"/>
    </xf>
    <xf numFmtId="0" fontId="8" fillId="6" borderId="1" xfId="0" applyFont="1" applyFill="1" applyBorder="1"/>
    <xf numFmtId="165" fontId="7" fillId="0" borderId="0" xfId="0" applyNumberFormat="1" applyFont="1"/>
    <xf numFmtId="0" fontId="18" fillId="0" borderId="0" xfId="0" applyFont="1"/>
    <xf numFmtId="0" fontId="6" fillId="0" borderId="2" xfId="0" applyFont="1" applyBorder="1" applyAlignment="1">
      <alignment horizontal="justify" wrapText="1"/>
    </xf>
    <xf numFmtId="0" fontId="18" fillId="0" borderId="3" xfId="0" applyFont="1" applyBorder="1" applyAlignment="1">
      <alignment horizontal="center" wrapText="1"/>
    </xf>
    <xf numFmtId="164" fontId="19" fillId="0" borderId="0" xfId="0" applyNumberFormat="1" applyFont="1"/>
    <xf numFmtId="3" fontId="6" fillId="0" borderId="2" xfId="0" applyNumberFormat="1" applyFont="1" applyBorder="1" applyAlignment="1">
      <alignment horizontal="center"/>
    </xf>
    <xf numFmtId="164" fontId="6" fillId="0" borderId="4" xfId="0" applyNumberFormat="1" applyFont="1" applyBorder="1"/>
    <xf numFmtId="164" fontId="19" fillId="7" borderId="1" xfId="0" applyNumberFormat="1" applyFont="1" applyFill="1" applyBorder="1"/>
    <xf numFmtId="3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/>
    <xf numFmtId="164" fontId="8" fillId="6" borderId="1" xfId="0" applyNumberFormat="1" applyFont="1" applyFill="1" applyBorder="1"/>
    <xf numFmtId="164" fontId="8" fillId="0" borderId="0" xfId="0" applyNumberFormat="1" applyFont="1"/>
    <xf numFmtId="9" fontId="6" fillId="0" borderId="1" xfId="3" applyFont="1" applyBorder="1" applyAlignment="1" applyProtection="1">
      <alignment horizontal="center"/>
    </xf>
    <xf numFmtId="9" fontId="6" fillId="6" borderId="1" xfId="3" applyFont="1" applyFill="1" applyBorder="1" applyAlignment="1" applyProtection="1">
      <alignment horizontal="center"/>
    </xf>
    <xf numFmtId="0" fontId="6" fillId="5" borderId="0" xfId="0" applyFont="1" applyFill="1"/>
    <xf numFmtId="0" fontId="8" fillId="2" borderId="7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164" fontId="6" fillId="6" borderId="1" xfId="0" applyNumberFormat="1" applyFont="1" applyFill="1" applyBorder="1"/>
    <xf numFmtId="165" fontId="6" fillId="6" borderId="1" xfId="2" applyNumberFormat="1" applyFont="1" applyFill="1" applyBorder="1"/>
    <xf numFmtId="0" fontId="8" fillId="0" borderId="1" xfId="0" applyFont="1" applyBorder="1"/>
    <xf numFmtId="0" fontId="8" fillId="0" borderId="0" xfId="0" applyFont="1" applyAlignment="1">
      <alignment horizontal="center" vertical="center" wrapText="1"/>
    </xf>
    <xf numFmtId="0" fontId="6" fillId="6" borderId="1" xfId="0" applyFont="1" applyFill="1" applyBorder="1"/>
    <xf numFmtId="0" fontId="6" fillId="5" borderId="1" xfId="0" applyFont="1" applyFill="1" applyBorder="1" applyAlignment="1">
      <alignment horizontal="justify" wrapText="1"/>
    </xf>
    <xf numFmtId="0" fontId="20" fillId="0" borderId="1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justify" wrapText="1"/>
    </xf>
    <xf numFmtId="9" fontId="6" fillId="0" borderId="1" xfId="0" applyNumberFormat="1" applyFont="1" applyBorder="1" applyAlignment="1">
      <alignment horizontal="center" wrapText="1"/>
    </xf>
    <xf numFmtId="176" fontId="6" fillId="0" borderId="1" xfId="0" applyNumberFormat="1" applyFont="1" applyBorder="1"/>
    <xf numFmtId="3" fontId="6" fillId="6" borderId="4" xfId="0" applyNumberFormat="1" applyFont="1" applyFill="1" applyBorder="1" applyAlignment="1">
      <alignment horizontal="center" vertical="center"/>
    </xf>
    <xf numFmtId="177" fontId="6" fillId="6" borderId="1" xfId="0" applyNumberFormat="1" applyFont="1" applyFill="1" applyBorder="1"/>
    <xf numFmtId="178" fontId="6" fillId="0" borderId="0" xfId="0" applyNumberFormat="1" applyFont="1"/>
    <xf numFmtId="179" fontId="6" fillId="0" borderId="1" xfId="0" applyNumberFormat="1" applyFont="1" applyBorder="1"/>
    <xf numFmtId="177" fontId="8" fillId="6" borderId="1" xfId="0" applyNumberFormat="1" applyFont="1" applyFill="1" applyBorder="1"/>
    <xf numFmtId="178" fontId="8" fillId="0" borderId="0" xfId="0" applyNumberFormat="1" applyFont="1"/>
    <xf numFmtId="0" fontId="8" fillId="0" borderId="0" xfId="0" applyFont="1" applyAlignment="1">
      <alignment horizontal="center"/>
    </xf>
    <xf numFmtId="177" fontId="8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justify" wrapText="1"/>
    </xf>
    <xf numFmtId="3" fontId="8" fillId="2" borderId="1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center"/>
    </xf>
    <xf numFmtId="3" fontId="6" fillId="0" borderId="0" xfId="0" applyNumberFormat="1" applyFont="1"/>
    <xf numFmtId="1" fontId="6" fillId="0" borderId="0" xfId="0" applyNumberFormat="1" applyFont="1"/>
    <xf numFmtId="0" fontId="20" fillId="0" borderId="0" xfId="0" applyFont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8" fillId="0" borderId="13" xfId="0" applyFont="1" applyBorder="1" applyAlignment="1">
      <alignment wrapText="1"/>
    </xf>
    <xf numFmtId="9" fontId="6" fillId="0" borderId="3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justify" wrapText="1"/>
    </xf>
    <xf numFmtId="9" fontId="6" fillId="0" borderId="6" xfId="0" applyNumberFormat="1" applyFont="1" applyBorder="1" applyAlignment="1">
      <alignment horizontal="center" wrapText="1"/>
    </xf>
    <xf numFmtId="9" fontId="9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6" fillId="0" borderId="11" xfId="0" applyFont="1" applyBorder="1" applyAlignment="1">
      <alignment horizontal="justify" wrapText="1"/>
    </xf>
    <xf numFmtId="0" fontId="6" fillId="0" borderId="13" xfId="0" applyFont="1" applyBorder="1" applyAlignment="1">
      <alignment horizontal="center" wrapText="1"/>
    </xf>
    <xf numFmtId="165" fontId="6" fillId="6" borderId="1" xfId="0" applyNumberFormat="1" applyFont="1" applyFill="1" applyBorder="1"/>
    <xf numFmtId="9" fontId="6" fillId="0" borderId="0" xfId="0" applyNumberFormat="1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justify" wrapText="1"/>
    </xf>
    <xf numFmtId="0" fontId="6" fillId="6" borderId="2" xfId="0" applyFont="1" applyFill="1" applyBorder="1" applyAlignment="1">
      <alignment horizontal="center" wrapText="1"/>
    </xf>
    <xf numFmtId="164" fontId="6" fillId="6" borderId="4" xfId="0" applyNumberFormat="1" applyFont="1" applyFill="1" applyBorder="1"/>
    <xf numFmtId="0" fontId="8" fillId="0" borderId="0" xfId="0" applyFont="1" applyAlignment="1">
      <alignment horizontal="center" wrapText="1"/>
    </xf>
    <xf numFmtId="164" fontId="8" fillId="6" borderId="2" xfId="0" applyNumberFormat="1" applyFont="1" applyFill="1" applyBorder="1"/>
    <xf numFmtId="0" fontId="20" fillId="0" borderId="0" xfId="0" applyFont="1" applyAlignment="1">
      <alignment horizontal="left"/>
    </xf>
    <xf numFmtId="3" fontId="20" fillId="0" borderId="0" xfId="0" applyNumberFormat="1" applyFont="1" applyAlignment="1">
      <alignment horizontal="right"/>
    </xf>
    <xf numFmtId="0" fontId="6" fillId="0" borderId="0" xfId="0" applyFont="1" applyAlignment="1">
      <alignment horizontal="justify" wrapText="1"/>
    </xf>
    <xf numFmtId="165" fontId="6" fillId="0" borderId="0" xfId="2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10" fontId="6" fillId="6" borderId="1" xfId="3" applyNumberFormat="1" applyFont="1" applyFill="1" applyBorder="1" applyProtection="1"/>
    <xf numFmtId="164" fontId="0" fillId="0" borderId="0" xfId="0" applyNumberFormat="1"/>
    <xf numFmtId="0" fontId="21" fillId="0" borderId="0" xfId="0" applyFont="1" applyAlignment="1">
      <alignment horizontal="center"/>
    </xf>
    <xf numFmtId="0" fontId="4" fillId="0" borderId="0" xfId="0" applyFont="1"/>
    <xf numFmtId="0" fontId="23" fillId="0" borderId="0" xfId="5" applyFont="1" applyAlignment="1">
      <alignment wrapText="1"/>
    </xf>
    <xf numFmtId="0" fontId="23" fillId="5" borderId="0" xfId="5" applyFont="1" applyFill="1"/>
    <xf numFmtId="44" fontId="24" fillId="5" borderId="0" xfId="8" applyFont="1" applyFill="1" applyAlignment="1">
      <alignment horizontal="center"/>
    </xf>
    <xf numFmtId="0" fontId="23" fillId="5" borderId="0" xfId="5" applyFont="1" applyFill="1" applyAlignment="1">
      <alignment horizontal="center"/>
    </xf>
    <xf numFmtId="0" fontId="23" fillId="5" borderId="1" xfId="5" applyFont="1" applyFill="1" applyBorder="1" applyAlignment="1">
      <alignment horizontal="center"/>
    </xf>
    <xf numFmtId="182" fontId="23" fillId="5" borderId="1" xfId="8" applyNumberFormat="1" applyFont="1" applyFill="1" applyBorder="1"/>
    <xf numFmtId="182" fontId="24" fillId="5" borderId="1" xfId="8" applyNumberFormat="1" applyFont="1" applyFill="1" applyBorder="1"/>
    <xf numFmtId="182" fontId="23" fillId="5" borderId="0" xfId="8" applyNumberFormat="1" applyFont="1" applyFill="1"/>
    <xf numFmtId="3" fontId="26" fillId="0" borderId="0" xfId="0" applyNumberFormat="1" applyFont="1" applyAlignment="1">
      <alignment horizontal="center"/>
    </xf>
    <xf numFmtId="0" fontId="27" fillId="0" borderId="0" xfId="0" applyFont="1"/>
    <xf numFmtId="3" fontId="26" fillId="6" borderId="1" xfId="0" applyNumberFormat="1" applyFont="1" applyFill="1" applyBorder="1" applyAlignment="1">
      <alignment horizontal="center"/>
    </xf>
    <xf numFmtId="3" fontId="26" fillId="0" borderId="0" xfId="0" applyNumberFormat="1" applyFont="1" applyAlignment="1">
      <alignment horizontal="left"/>
    </xf>
    <xf numFmtId="0" fontId="26" fillId="2" borderId="5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 wrapText="1"/>
    </xf>
    <xf numFmtId="0" fontId="26" fillId="2" borderId="11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9" fontId="28" fillId="0" borderId="0" xfId="0" applyNumberFormat="1" applyFont="1"/>
    <xf numFmtId="0" fontId="27" fillId="0" borderId="5" xfId="0" applyFont="1" applyBorder="1" applyAlignment="1">
      <alignment horizontal="left" wrapText="1"/>
    </xf>
    <xf numFmtId="0" fontId="27" fillId="0" borderId="6" xfId="0" applyFont="1" applyBorder="1" applyAlignment="1">
      <alignment horizontal="left" wrapText="1"/>
    </xf>
    <xf numFmtId="164" fontId="27" fillId="6" borderId="7" xfId="0" applyNumberFormat="1" applyFont="1" applyFill="1" applyBorder="1"/>
    <xf numFmtId="0" fontId="27" fillId="0" borderId="0" xfId="0" applyFont="1" applyAlignment="1">
      <alignment horizontal="left"/>
    </xf>
    <xf numFmtId="0" fontId="29" fillId="0" borderId="0" xfId="0" applyFont="1"/>
    <xf numFmtId="0" fontId="27" fillId="0" borderId="2" xfId="0" applyFont="1" applyBorder="1" applyAlignment="1">
      <alignment horizontal="left" wrapText="1"/>
    </xf>
    <xf numFmtId="0" fontId="27" fillId="0" borderId="3" xfId="0" applyFont="1" applyBorder="1" applyAlignment="1">
      <alignment horizontal="left" wrapText="1"/>
    </xf>
    <xf numFmtId="164" fontId="27" fillId="6" borderId="1" xfId="0" applyNumberFormat="1" applyFont="1" applyFill="1" applyBorder="1"/>
    <xf numFmtId="0" fontId="27" fillId="0" borderId="11" xfId="0" applyFont="1" applyBorder="1" applyAlignment="1">
      <alignment horizontal="left" wrapText="1"/>
    </xf>
    <xf numFmtId="185" fontId="27" fillId="0" borderId="0" xfId="0" applyNumberFormat="1" applyFont="1"/>
    <xf numFmtId="0" fontId="27" fillId="0" borderId="10" xfId="0" applyFont="1" applyBorder="1" applyAlignment="1">
      <alignment horizontal="left" wrapText="1"/>
    </xf>
    <xf numFmtId="177" fontId="27" fillId="0" borderId="13" xfId="0" applyNumberFormat="1" applyFont="1" applyBorder="1"/>
    <xf numFmtId="164" fontId="27" fillId="6" borderId="9" xfId="0" applyNumberFormat="1" applyFont="1" applyFill="1" applyBorder="1"/>
    <xf numFmtId="0" fontId="27" fillId="0" borderId="13" xfId="0" applyFont="1" applyBorder="1" applyAlignment="1">
      <alignment horizontal="left" wrapText="1"/>
    </xf>
    <xf numFmtId="0" fontId="26" fillId="0" borderId="0" xfId="0" applyFont="1"/>
    <xf numFmtId="164" fontId="26" fillId="0" borderId="0" xfId="0" applyNumberFormat="1" applyFont="1"/>
    <xf numFmtId="0" fontId="26" fillId="6" borderId="10" xfId="0" applyFont="1" applyFill="1" applyBorder="1"/>
    <xf numFmtId="0" fontId="26" fillId="6" borderId="13" xfId="0" applyFont="1" applyFill="1" applyBorder="1"/>
    <xf numFmtId="164" fontId="26" fillId="6" borderId="9" xfId="0" applyNumberFormat="1" applyFont="1" applyFill="1" applyBorder="1"/>
    <xf numFmtId="186" fontId="7" fillId="0" borderId="0" xfId="0" applyNumberFormat="1" applyFont="1"/>
    <xf numFmtId="165" fontId="27" fillId="0" borderId="0" xfId="8" applyNumberFormat="1" applyFont="1" applyBorder="1" applyAlignment="1">
      <alignment horizontal="left" wrapText="1"/>
    </xf>
    <xf numFmtId="165" fontId="29" fillId="0" borderId="0" xfId="8" applyNumberFormat="1" applyFont="1" applyBorder="1"/>
    <xf numFmtId="165" fontId="27" fillId="0" borderId="0" xfId="8" applyNumberFormat="1" applyFont="1" applyBorder="1" applyAlignment="1">
      <alignment wrapText="1"/>
    </xf>
    <xf numFmtId="0" fontId="27" fillId="0" borderId="2" xfId="0" applyFont="1" applyBorder="1" applyAlignment="1">
      <alignment wrapText="1"/>
    </xf>
    <xf numFmtId="164" fontId="26" fillId="6" borderId="1" xfId="0" applyNumberFormat="1" applyFont="1" applyFill="1" applyBorder="1"/>
    <xf numFmtId="0" fontId="13" fillId="0" borderId="1" xfId="5" applyFont="1" applyBorder="1" applyAlignment="1">
      <alignment wrapText="1"/>
    </xf>
    <xf numFmtId="173" fontId="13" fillId="5" borderId="1" xfId="6" applyNumberFormat="1" applyFont="1" applyFill="1" applyBorder="1" applyAlignment="1">
      <alignment horizontal="center"/>
    </xf>
    <xf numFmtId="179" fontId="13" fillId="5" borderId="1" xfId="6" applyNumberFormat="1" applyFont="1" applyFill="1" applyBorder="1" applyAlignment="1">
      <alignment horizontal="center"/>
    </xf>
    <xf numFmtId="0" fontId="23" fillId="9" borderId="1" xfId="5" applyFont="1" applyFill="1" applyBorder="1" applyAlignment="1">
      <alignment horizontal="center"/>
    </xf>
    <xf numFmtId="0" fontId="23" fillId="9" borderId="1" xfId="5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81" fontId="13" fillId="6" borderId="1" xfId="7" applyNumberFormat="1" applyFont="1" applyFill="1" applyBorder="1" applyAlignment="1">
      <alignment horizontal="left"/>
    </xf>
    <xf numFmtId="177" fontId="13" fillId="6" borderId="1" xfId="7" applyNumberFormat="1" applyFont="1" applyFill="1" applyBorder="1" applyAlignment="1">
      <alignment horizontal="left"/>
    </xf>
    <xf numFmtId="182" fontId="23" fillId="6" borderId="1" xfId="8" applyNumberFormat="1" applyFont="1" applyFill="1" applyBorder="1"/>
    <xf numFmtId="0" fontId="30" fillId="2" borderId="0" xfId="0" applyFont="1" applyFill="1"/>
    <xf numFmtId="0" fontId="30" fillId="0" borderId="0" xfId="0" applyFont="1"/>
    <xf numFmtId="0" fontId="22" fillId="0" borderId="0" xfId="0" applyFont="1"/>
    <xf numFmtId="0" fontId="31" fillId="0" borderId="0" xfId="0" applyFont="1"/>
    <xf numFmtId="0" fontId="30" fillId="0" borderId="1" xfId="0" applyFont="1" applyBorder="1"/>
    <xf numFmtId="3" fontId="30" fillId="0" borderId="1" xfId="0" applyNumberFormat="1" applyFont="1" applyBorder="1"/>
    <xf numFmtId="3" fontId="22" fillId="0" borderId="0" xfId="0" applyNumberFormat="1" applyFont="1"/>
    <xf numFmtId="3" fontId="22" fillId="0" borderId="0" xfId="0" applyNumberFormat="1" applyFont="1" applyAlignment="1">
      <alignment horizontal="center"/>
    </xf>
    <xf numFmtId="0" fontId="30" fillId="2" borderId="7" xfId="0" applyFont="1" applyFill="1" applyBorder="1" applyAlignment="1">
      <alignment horizontal="center"/>
    </xf>
    <xf numFmtId="3" fontId="30" fillId="2" borderId="9" xfId="0" applyNumberFormat="1" applyFont="1" applyFill="1" applyBorder="1" applyAlignment="1">
      <alignment horizontal="center"/>
    </xf>
    <xf numFmtId="0" fontId="22" fillId="0" borderId="1" xfId="0" applyFont="1" applyBorder="1"/>
    <xf numFmtId="3" fontId="30" fillId="6" borderId="1" xfId="0" applyNumberFormat="1" applyFont="1" applyFill="1" applyBorder="1" applyAlignment="1">
      <alignment horizontal="center"/>
    </xf>
    <xf numFmtId="10" fontId="2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8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4" fontId="1" fillId="0" borderId="1" xfId="8" applyFont="1" applyBorder="1" applyAlignment="1">
      <alignment horizontal="center"/>
    </xf>
    <xf numFmtId="180" fontId="0" fillId="0" borderId="1" xfId="0" applyNumberFormat="1" applyBorder="1" applyAlignment="1">
      <alignment horizontal="center"/>
    </xf>
    <xf numFmtId="171" fontId="1" fillId="0" borderId="1" xfId="8" applyNumberFormat="1" applyFont="1" applyBorder="1" applyAlignment="1">
      <alignment horizontal="center"/>
    </xf>
    <xf numFmtId="0" fontId="0" fillId="0" borderId="1" xfId="0" applyBorder="1"/>
    <xf numFmtId="10" fontId="0" fillId="0" borderId="1" xfId="0" applyNumberFormat="1" applyBorder="1"/>
    <xf numFmtId="0" fontId="4" fillId="0" borderId="1" xfId="0" applyFont="1" applyBorder="1" applyAlignment="1">
      <alignment horizontal="left"/>
    </xf>
    <xf numFmtId="44" fontId="4" fillId="0" borderId="1" xfId="8" applyFont="1" applyBorder="1" applyAlignment="1">
      <alignment horizontal="center"/>
    </xf>
    <xf numFmtId="180" fontId="0" fillId="0" borderId="0" xfId="0" applyNumberFormat="1"/>
    <xf numFmtId="187" fontId="0" fillId="0" borderId="1" xfId="0" applyNumberFormat="1" applyBorder="1"/>
    <xf numFmtId="0" fontId="0" fillId="0" borderId="1" xfId="0" applyBorder="1" applyAlignment="1">
      <alignment horizontal="left"/>
    </xf>
    <xf numFmtId="44" fontId="0" fillId="0" borderId="0" xfId="8" applyFont="1" applyAlignment="1"/>
    <xf numFmtId="44" fontId="0" fillId="0" borderId="0" xfId="0" applyNumberFormat="1"/>
    <xf numFmtId="10" fontId="0" fillId="0" borderId="0" xfId="0" applyNumberFormat="1"/>
    <xf numFmtId="44" fontId="0" fillId="0" borderId="0" xfId="8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171" fontId="0" fillId="0" borderId="0" xfId="0" applyNumberFormat="1"/>
    <xf numFmtId="9" fontId="32" fillId="0" borderId="0" xfId="0" applyNumberFormat="1" applyFont="1" applyAlignment="1">
      <alignment horizontal="center"/>
    </xf>
    <xf numFmtId="188" fontId="1" fillId="0" borderId="1" xfId="0" applyNumberFormat="1" applyFont="1" applyBorder="1"/>
    <xf numFmtId="0" fontId="21" fillId="0" borderId="1" xfId="0" applyFont="1" applyBorder="1"/>
    <xf numFmtId="0" fontId="4" fillId="0" borderId="1" xfId="0" applyFont="1" applyBorder="1"/>
    <xf numFmtId="0" fontId="1" fillId="0" borderId="1" xfId="0" applyFont="1" applyBorder="1"/>
    <xf numFmtId="188" fontId="0" fillId="0" borderId="1" xfId="0" applyNumberFormat="1" applyBorder="1"/>
    <xf numFmtId="165" fontId="1" fillId="0" borderId="1" xfId="8" applyNumberFormat="1" applyFont="1" applyBorder="1"/>
    <xf numFmtId="44" fontId="0" fillId="0" borderId="0" xfId="8" applyFont="1"/>
    <xf numFmtId="188" fontId="1" fillId="0" borderId="1" xfId="0" applyNumberFormat="1" applyFont="1" applyBorder="1" applyAlignment="1">
      <alignment horizontal="center"/>
    </xf>
    <xf numFmtId="43" fontId="3" fillId="0" borderId="1" xfId="1" applyFont="1" applyBorder="1"/>
    <xf numFmtId="189" fontId="0" fillId="0" borderId="1" xfId="0" applyNumberFormat="1" applyBorder="1"/>
    <xf numFmtId="188" fontId="0" fillId="0" borderId="0" xfId="0" applyNumberFormat="1"/>
    <xf numFmtId="0" fontId="4" fillId="7" borderId="1" xfId="0" applyFont="1" applyFill="1" applyBorder="1"/>
    <xf numFmtId="191" fontId="0" fillId="0" borderId="1" xfId="0" applyNumberFormat="1" applyBorder="1"/>
    <xf numFmtId="165" fontId="27" fillId="6" borderId="3" xfId="8" applyNumberFormat="1" applyFont="1" applyFill="1" applyBorder="1"/>
    <xf numFmtId="164" fontId="27" fillId="0" borderId="12" xfId="0" applyNumberFormat="1" applyFont="1" applyBorder="1"/>
    <xf numFmtId="164" fontId="27" fillId="0" borderId="1" xfId="0" applyNumberFormat="1" applyFont="1" applyBorder="1"/>
    <xf numFmtId="164" fontId="27" fillId="6" borderId="0" xfId="0" applyNumberFormat="1" applyFont="1" applyFill="1"/>
    <xf numFmtId="0" fontId="4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21" fillId="6" borderId="1" xfId="0" applyFont="1" applyFill="1" applyBorder="1"/>
    <xf numFmtId="0" fontId="4" fillId="6" borderId="1" xfId="0" applyFont="1" applyFill="1" applyBorder="1"/>
    <xf numFmtId="0" fontId="4" fillId="6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188" fontId="1" fillId="6" borderId="1" xfId="0" applyNumberFormat="1" applyFont="1" applyFill="1" applyBorder="1"/>
    <xf numFmtId="165" fontId="1" fillId="6" borderId="1" xfId="8" applyNumberFormat="1" applyFont="1" applyFill="1" applyBorder="1"/>
    <xf numFmtId="0" fontId="4" fillId="6" borderId="1" xfId="0" applyFont="1" applyFill="1" applyBorder="1" applyAlignment="1">
      <alignment wrapText="1"/>
    </xf>
    <xf numFmtId="188" fontId="4" fillId="6" borderId="1" xfId="0" applyNumberFormat="1" applyFont="1" applyFill="1" applyBorder="1"/>
    <xf numFmtId="0" fontId="0" fillId="6" borderId="0" xfId="0" applyFill="1" applyAlignment="1">
      <alignment vertical="top" wrapText="1"/>
    </xf>
    <xf numFmtId="188" fontId="0" fillId="6" borderId="0" xfId="0" applyNumberFormat="1" applyFill="1"/>
    <xf numFmtId="0" fontId="0" fillId="0" borderId="0" xfId="0" applyAlignment="1">
      <alignment vertical="top" wrapText="1"/>
    </xf>
    <xf numFmtId="0" fontId="0" fillId="5" borderId="0" xfId="0" applyFill="1" applyAlignment="1">
      <alignment horizontal="center"/>
    </xf>
    <xf numFmtId="0" fontId="4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0" fillId="5" borderId="1" xfId="0" applyFill="1" applyBorder="1"/>
    <xf numFmtId="170" fontId="4" fillId="5" borderId="1" xfId="4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3" fillId="5" borderId="1" xfId="0" applyFont="1" applyFill="1" applyBorder="1" applyAlignment="1">
      <alignment wrapText="1"/>
    </xf>
    <xf numFmtId="171" fontId="0" fillId="5" borderId="1" xfId="4" applyFont="1" applyFill="1" applyBorder="1" applyAlignment="1">
      <alignment horizontal="center"/>
    </xf>
    <xf numFmtId="0" fontId="4" fillId="12" borderId="1" xfId="0" applyFont="1" applyFill="1" applyBorder="1"/>
    <xf numFmtId="171" fontId="4" fillId="5" borderId="1" xfId="4" applyFont="1" applyFill="1" applyBorder="1" applyAlignment="1">
      <alignment horizontal="center"/>
    </xf>
    <xf numFmtId="0" fontId="4" fillId="13" borderId="1" xfId="0" applyFont="1" applyFill="1" applyBorder="1"/>
    <xf numFmtId="0" fontId="34" fillId="13" borderId="1" xfId="0" applyFont="1" applyFill="1" applyBorder="1" applyAlignment="1">
      <alignment wrapText="1"/>
    </xf>
    <xf numFmtId="171" fontId="4" fillId="13" borderId="1" xfId="4" applyFont="1" applyFill="1" applyBorder="1" applyAlignment="1">
      <alignment horizontal="center"/>
    </xf>
    <xf numFmtId="0" fontId="33" fillId="0" borderId="1" xfId="0" applyFont="1" applyBorder="1"/>
    <xf numFmtId="171" fontId="33" fillId="5" borderId="1" xfId="4" applyFont="1" applyFill="1" applyBorder="1" applyAlignment="1">
      <alignment wrapText="1"/>
    </xf>
    <xf numFmtId="171" fontId="4" fillId="14" borderId="1" xfId="0" applyNumberFormat="1" applyFont="1" applyFill="1" applyBorder="1"/>
    <xf numFmtId="164" fontId="22" fillId="6" borderId="2" xfId="0" applyNumberFormat="1" applyFont="1" applyFill="1" applyBorder="1"/>
    <xf numFmtId="0" fontId="22" fillId="6" borderId="4" xfId="0" applyFont="1" applyFill="1" applyBorder="1"/>
    <xf numFmtId="164" fontId="30" fillId="6" borderId="2" xfId="0" applyNumberFormat="1" applyFont="1" applyFill="1" applyBorder="1"/>
    <xf numFmtId="0" fontId="0" fillId="6" borderId="4" xfId="0" applyFill="1" applyBorder="1"/>
    <xf numFmtId="0" fontId="4" fillId="0" borderId="0" xfId="0" applyFont="1" applyAlignment="1">
      <alignment horizontal="center"/>
    </xf>
    <xf numFmtId="188" fontId="0" fillId="0" borderId="0" xfId="8" applyNumberFormat="1" applyFont="1" applyFill="1" applyBorder="1" applyAlignment="1">
      <alignment horizontal="center"/>
    </xf>
    <xf numFmtId="190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44" fontId="0" fillId="0" borderId="0" xfId="8" applyFont="1" applyFill="1" applyBorder="1" applyAlignment="1">
      <alignment horizontal="center"/>
    </xf>
    <xf numFmtId="191" fontId="0" fillId="0" borderId="0" xfId="0" applyNumberFormat="1"/>
    <xf numFmtId="192" fontId="0" fillId="0" borderId="0" xfId="0" applyNumberFormat="1"/>
    <xf numFmtId="9" fontId="22" fillId="0" borderId="0" xfId="6" applyFont="1" applyFill="1" applyBorder="1" applyProtection="1"/>
    <xf numFmtId="164" fontId="22" fillId="0" borderId="0" xfId="0" applyNumberFormat="1" applyFont="1"/>
    <xf numFmtId="10" fontId="22" fillId="0" borderId="0" xfId="0" applyNumberFormat="1" applyFont="1"/>
    <xf numFmtId="10" fontId="22" fillId="0" borderId="0" xfId="6" applyNumberFormat="1" applyFont="1" applyFill="1" applyBorder="1" applyProtection="1"/>
    <xf numFmtId="10" fontId="30" fillId="0" borderId="0" xfId="6" applyNumberFormat="1" applyFont="1" applyFill="1" applyBorder="1" applyProtection="1"/>
    <xf numFmtId="9" fontId="1" fillId="5" borderId="1" xfId="10" applyFont="1" applyFill="1" applyBorder="1" applyAlignment="1"/>
    <xf numFmtId="0" fontId="35" fillId="0" borderId="0" xfId="0" applyFont="1"/>
    <xf numFmtId="10" fontId="0" fillId="5" borderId="1" xfId="0" applyNumberFormat="1" applyFill="1" applyBorder="1"/>
    <xf numFmtId="187" fontId="4" fillId="5" borderId="1" xfId="0" applyNumberFormat="1" applyFont="1" applyFill="1" applyBorder="1"/>
    <xf numFmtId="175" fontId="1" fillId="5" borderId="1" xfId="10" applyNumberFormat="1" applyFont="1" applyFill="1" applyBorder="1" applyAlignment="1"/>
    <xf numFmtId="44" fontId="0" fillId="0" borderId="1" xfId="8" applyFont="1" applyBorder="1" applyAlignment="1"/>
    <xf numFmtId="186" fontId="0" fillId="0" borderId="1" xfId="0" applyNumberFormat="1" applyBorder="1"/>
    <xf numFmtId="10" fontId="0" fillId="0" borderId="1" xfId="10" applyNumberFormat="1" applyFont="1" applyBorder="1" applyAlignment="1"/>
    <xf numFmtId="0" fontId="1" fillId="0" borderId="11" xfId="0" applyFont="1" applyBorder="1" applyAlignment="1">
      <alignment horizontal="center"/>
    </xf>
    <xf numFmtId="10" fontId="0" fillId="5" borderId="4" xfId="0" applyNumberFormat="1" applyFill="1" applyBorder="1"/>
    <xf numFmtId="44" fontId="0" fillId="0" borderId="1" xfId="2" applyFont="1" applyBorder="1" applyAlignment="1">
      <alignment horizontal="center"/>
    </xf>
    <xf numFmtId="180" fontId="0" fillId="0" borderId="1" xfId="0" applyNumberFormat="1" applyBorder="1"/>
    <xf numFmtId="180" fontId="0" fillId="0" borderId="1" xfId="0" applyNumberFormat="1" applyBorder="1" applyAlignment="1">
      <alignment vertical="center"/>
    </xf>
    <xf numFmtId="193" fontId="0" fillId="5" borderId="1" xfId="0" applyNumberFormat="1" applyFill="1" applyBorder="1"/>
    <xf numFmtId="187" fontId="0" fillId="5" borderId="1" xfId="0" applyNumberFormat="1" applyFill="1" applyBorder="1"/>
    <xf numFmtId="194" fontId="0" fillId="5" borderId="1" xfId="0" applyNumberFormat="1" applyFill="1" applyBorder="1"/>
    <xf numFmtId="180" fontId="4" fillId="0" borderId="1" xfId="0" applyNumberFormat="1" applyFont="1" applyBorder="1" applyAlignment="1">
      <alignment horizontal="center"/>
    </xf>
    <xf numFmtId="44" fontId="0" fillId="0" borderId="1" xfId="2" applyFont="1" applyBorder="1"/>
    <xf numFmtId="2" fontId="1" fillId="0" borderId="1" xfId="0" applyNumberFormat="1" applyFont="1" applyBorder="1" applyAlignment="1">
      <alignment horizontal="center"/>
    </xf>
    <xf numFmtId="9" fontId="0" fillId="5" borderId="1" xfId="0" applyNumberFormat="1" applyFill="1" applyBorder="1"/>
    <xf numFmtId="0" fontId="30" fillId="2" borderId="1" xfId="0" applyFont="1" applyFill="1" applyBorder="1"/>
    <xf numFmtId="0" fontId="2" fillId="2" borderId="3" xfId="0" applyFont="1" applyFill="1" applyBorder="1" applyAlignment="1">
      <alignment horizontal="center"/>
    </xf>
    <xf numFmtId="9" fontId="0" fillId="0" borderId="1" xfId="3" applyFont="1" applyFill="1" applyBorder="1"/>
    <xf numFmtId="173" fontId="0" fillId="0" borderId="1" xfId="3" applyNumberFormat="1" applyFont="1" applyFill="1" applyBorder="1"/>
    <xf numFmtId="9" fontId="4" fillId="6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/>
    <xf numFmtId="10" fontId="4" fillId="2" borderId="4" xfId="6" applyNumberFormat="1" applyFont="1" applyFill="1" applyBorder="1"/>
    <xf numFmtId="0" fontId="4" fillId="2" borderId="1" xfId="0" applyFont="1" applyFill="1" applyBorder="1"/>
    <xf numFmtId="165" fontId="0" fillId="0" borderId="0" xfId="2" applyNumberFormat="1" applyFont="1" applyFill="1" applyBorder="1"/>
    <xf numFmtId="44" fontId="0" fillId="0" borderId="0" xfId="2" applyFont="1" applyFill="1" applyBorder="1"/>
    <xf numFmtId="188" fontId="4" fillId="0" borderId="0" xfId="0" applyNumberFormat="1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82" fontId="4" fillId="0" borderId="0" xfId="0" applyNumberFormat="1" applyFont="1"/>
    <xf numFmtId="173" fontId="0" fillId="0" borderId="0" xfId="3" applyNumberFormat="1" applyFont="1"/>
    <xf numFmtId="165" fontId="1" fillId="0" borderId="1" xfId="8" applyNumberFormat="1" applyFont="1" applyBorder="1" applyAlignment="1">
      <alignment horizontal="center"/>
    </xf>
    <xf numFmtId="165" fontId="0" fillId="0" borderId="1" xfId="8" applyNumberFormat="1" applyFont="1" applyBorder="1" applyAlignment="1">
      <alignment horizontal="center"/>
    </xf>
    <xf numFmtId="165" fontId="0" fillId="6" borderId="1" xfId="0" applyNumberFormat="1" applyFill="1" applyBorder="1"/>
    <xf numFmtId="0" fontId="0" fillId="15" borderId="0" xfId="0" applyFill="1"/>
    <xf numFmtId="0" fontId="0" fillId="0" borderId="0" xfId="0" applyAlignment="1">
      <alignment vertical="center"/>
    </xf>
    <xf numFmtId="0" fontId="38" fillId="16" borderId="0" xfId="0" applyFont="1" applyFill="1" applyAlignment="1">
      <alignment horizontal="left" vertical="center" indent="1"/>
    </xf>
    <xf numFmtId="0" fontId="40" fillId="0" borderId="0" xfId="0" applyFont="1" applyAlignment="1">
      <alignment vertical="center"/>
    </xf>
    <xf numFmtId="0" fontId="38" fillId="16" borderId="0" xfId="0" applyFont="1" applyFill="1" applyAlignment="1">
      <alignment horizontal="center" vertical="center"/>
    </xf>
    <xf numFmtId="0" fontId="38" fillId="0" borderId="0" xfId="0" applyFont="1" applyAlignment="1">
      <alignment horizontal="left" vertical="center" indent="1"/>
    </xf>
    <xf numFmtId="0" fontId="43" fillId="0" borderId="0" xfId="0" applyFont="1" applyAlignment="1">
      <alignment horizontal="center"/>
    </xf>
    <xf numFmtId="169" fontId="40" fillId="0" borderId="0" xfId="0" applyNumberFormat="1" applyFont="1" applyAlignment="1">
      <alignment vertical="center"/>
    </xf>
    <xf numFmtId="0" fontId="44" fillId="15" borderId="22" xfId="0" applyFont="1" applyFill="1" applyBorder="1" applyAlignment="1">
      <alignment horizontal="center" vertical="center"/>
    </xf>
    <xf numFmtId="169" fontId="41" fillId="15" borderId="22" xfId="0" applyNumberFormat="1" applyFont="1" applyFill="1" applyBorder="1" applyAlignment="1">
      <alignment horizontal="center" vertical="center"/>
    </xf>
    <xf numFmtId="0" fontId="2" fillId="0" borderId="0" xfId="0" applyFont="1"/>
    <xf numFmtId="169" fontId="2" fillId="0" borderId="0" xfId="0" applyNumberFormat="1" applyFont="1"/>
    <xf numFmtId="0" fontId="45" fillId="0" borderId="26" xfId="0" applyFont="1" applyBorder="1" applyAlignment="1">
      <alignment horizontal="left" vertical="center" indent="1"/>
    </xf>
    <xf numFmtId="169" fontId="45" fillId="0" borderId="26" xfId="0" applyNumberFormat="1" applyFont="1" applyBorder="1" applyAlignment="1">
      <alignment horizontal="left" vertical="center" indent="1"/>
    </xf>
    <xf numFmtId="169" fontId="45" fillId="0" borderId="26" xfId="0" applyNumberFormat="1" applyFont="1" applyBorder="1" applyAlignment="1">
      <alignment horizontal="center" vertical="center"/>
    </xf>
    <xf numFmtId="0" fontId="45" fillId="0" borderId="27" xfId="0" applyFont="1" applyBorder="1" applyAlignment="1">
      <alignment horizontal="center" vertical="center"/>
    </xf>
    <xf numFmtId="169" fontId="45" fillId="18" borderId="22" xfId="0" applyNumberFormat="1" applyFont="1" applyFill="1" applyBorder="1" applyAlignment="1">
      <alignment horizontal="center" vertical="center"/>
    </xf>
    <xf numFmtId="0" fontId="45" fillId="0" borderId="28" xfId="0" applyFont="1" applyBorder="1" applyAlignment="1">
      <alignment horizontal="left" vertical="center" indent="1"/>
    </xf>
    <xf numFmtId="169" fontId="45" fillId="0" borderId="28" xfId="0" applyNumberFormat="1" applyFont="1" applyBorder="1" applyAlignment="1">
      <alignment horizontal="left" vertical="center" indent="1"/>
    </xf>
    <xf numFmtId="169" fontId="45" fillId="0" borderId="28" xfId="0" applyNumberFormat="1" applyFont="1" applyBorder="1" applyAlignment="1">
      <alignment horizontal="center" vertical="center"/>
    </xf>
    <xf numFmtId="0" fontId="45" fillId="0" borderId="29" xfId="0" applyFont="1" applyBorder="1" applyAlignment="1">
      <alignment horizontal="center" vertical="center"/>
    </xf>
    <xf numFmtId="0" fontId="45" fillId="0" borderId="27" xfId="0" applyFont="1" applyBorder="1" applyAlignment="1">
      <alignment horizontal="left" vertical="center" indent="1"/>
    </xf>
    <xf numFmtId="169" fontId="45" fillId="18" borderId="22" xfId="0" applyNumberFormat="1" applyFont="1" applyFill="1" applyBorder="1" applyAlignment="1">
      <alignment horizontal="left" vertical="center" indent="1"/>
    </xf>
    <xf numFmtId="0" fontId="45" fillId="0" borderId="29" xfId="0" applyFont="1" applyBorder="1" applyAlignment="1">
      <alignment horizontal="left" vertical="center" indent="1"/>
    </xf>
    <xf numFmtId="0" fontId="46" fillId="0" borderId="0" xfId="0" applyFont="1"/>
    <xf numFmtId="0" fontId="42" fillId="0" borderId="0" xfId="0" applyFont="1" applyAlignment="1">
      <alignment horizontal="center" vertical="center"/>
    </xf>
    <xf numFmtId="0" fontId="47" fillId="0" borderId="0" xfId="0" applyFont="1" applyAlignment="1">
      <alignment vertical="top"/>
    </xf>
    <xf numFmtId="0" fontId="47" fillId="0" borderId="30" xfId="0" applyFont="1" applyBorder="1" applyAlignment="1">
      <alignment vertical="top"/>
    </xf>
    <xf numFmtId="0" fontId="0" fillId="0" borderId="30" xfId="0" applyBorder="1"/>
    <xf numFmtId="0" fontId="42" fillId="0" borderId="0" xfId="0" applyFont="1"/>
    <xf numFmtId="0" fontId="49" fillId="0" borderId="19" xfId="0" applyFont="1" applyBorder="1" applyAlignment="1">
      <alignment vertical="center"/>
    </xf>
    <xf numFmtId="0" fontId="37" fillId="0" borderId="0" xfId="0" applyFont="1" applyAlignment="1">
      <alignment vertical="top"/>
    </xf>
    <xf numFmtId="2" fontId="45" fillId="14" borderId="22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38" fillId="16" borderId="22" xfId="0" applyFont="1" applyFill="1" applyBorder="1" applyAlignment="1">
      <alignment horizontal="center" vertical="center" wrapText="1"/>
    </xf>
    <xf numFmtId="0" fontId="50" fillId="0" borderId="19" xfId="0" applyFont="1" applyBorder="1" applyAlignment="1">
      <alignment vertical="center"/>
    </xf>
    <xf numFmtId="195" fontId="45" fillId="18" borderId="22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8" fillId="16" borderId="35" xfId="0" applyFont="1" applyFill="1" applyBorder="1" applyAlignment="1">
      <alignment horizontal="center" vertical="center"/>
    </xf>
    <xf numFmtId="0" fontId="38" fillId="16" borderId="18" xfId="0" applyFont="1" applyFill="1" applyBorder="1" applyAlignment="1">
      <alignment horizontal="center" vertical="center"/>
    </xf>
    <xf numFmtId="0" fontId="38" fillId="16" borderId="36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2" fontId="45" fillId="18" borderId="37" xfId="0" applyNumberFormat="1" applyFont="1" applyFill="1" applyBorder="1" applyAlignment="1">
      <alignment horizontal="center" vertical="center"/>
    </xf>
    <xf numFmtId="169" fontId="45" fillId="18" borderId="38" xfId="0" applyNumberFormat="1" applyFont="1" applyFill="1" applyBorder="1" applyAlignment="1">
      <alignment horizontal="center" vertical="center"/>
    </xf>
    <xf numFmtId="2" fontId="45" fillId="18" borderId="39" xfId="0" applyNumberFormat="1" applyFont="1" applyFill="1" applyBorder="1" applyAlignment="1">
      <alignment horizontal="center" vertical="center"/>
    </xf>
    <xf numFmtId="169" fontId="45" fillId="18" borderId="40" xfId="0" applyNumberFormat="1" applyFont="1" applyFill="1" applyBorder="1" applyAlignment="1">
      <alignment horizontal="center" vertical="center"/>
    </xf>
    <xf numFmtId="169" fontId="45" fillId="18" borderId="41" xfId="0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187" fontId="0" fillId="5" borderId="1" xfId="0" applyNumberFormat="1" applyFill="1" applyBorder="1" applyAlignment="1">
      <alignment horizontal="center"/>
    </xf>
    <xf numFmtId="191" fontId="0" fillId="0" borderId="1" xfId="0" applyNumberFormat="1" applyBorder="1" applyAlignment="1">
      <alignment horizontal="center"/>
    </xf>
    <xf numFmtId="164" fontId="27" fillId="0" borderId="0" xfId="0" applyNumberFormat="1" applyFont="1"/>
    <xf numFmtId="165" fontId="0" fillId="0" borderId="1" xfId="2" applyNumberFormat="1" applyFont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165" fontId="0" fillId="0" borderId="0" xfId="0" applyNumberFormat="1"/>
    <xf numFmtId="175" fontId="22" fillId="0" borderId="1" xfId="6" applyNumberFormat="1" applyFont="1" applyBorder="1" applyAlignment="1" applyProtection="1"/>
    <xf numFmtId="173" fontId="22" fillId="0" borderId="1" xfId="6" applyNumberFormat="1" applyFont="1" applyBorder="1" applyAlignment="1" applyProtection="1"/>
    <xf numFmtId="197" fontId="1" fillId="0" borderId="1" xfId="0" applyNumberFormat="1" applyFont="1" applyBorder="1"/>
    <xf numFmtId="197" fontId="0" fillId="0" borderId="1" xfId="0" applyNumberFormat="1" applyBorder="1"/>
    <xf numFmtId="197" fontId="4" fillId="0" borderId="1" xfId="0" applyNumberFormat="1" applyFont="1" applyBorder="1"/>
    <xf numFmtId="197" fontId="4" fillId="6" borderId="1" xfId="0" applyNumberFormat="1" applyFont="1" applyFill="1" applyBorder="1"/>
    <xf numFmtId="197" fontId="0" fillId="0" borderId="0" xfId="0" applyNumberFormat="1"/>
    <xf numFmtId="197" fontId="21" fillId="0" borderId="1" xfId="0" applyNumberFormat="1" applyFont="1" applyBorder="1"/>
    <xf numFmtId="197" fontId="4" fillId="7" borderId="1" xfId="0" applyNumberFormat="1" applyFont="1" applyFill="1" applyBorder="1"/>
    <xf numFmtId="197" fontId="4" fillId="6" borderId="1" xfId="0" applyNumberFormat="1" applyFont="1" applyFill="1" applyBorder="1" applyAlignment="1">
      <alignment wrapText="1"/>
    </xf>
    <xf numFmtId="197" fontId="0" fillId="6" borderId="0" xfId="0" applyNumberFormat="1" applyFill="1" applyAlignment="1">
      <alignment vertical="top" wrapText="1"/>
    </xf>
    <xf numFmtId="197" fontId="0" fillId="6" borderId="0" xfId="0" applyNumberFormat="1" applyFill="1"/>
    <xf numFmtId="44" fontId="4" fillId="0" borderId="1" xfId="2" applyFont="1" applyBorder="1"/>
    <xf numFmtId="197" fontId="0" fillId="0" borderId="1" xfId="2" applyNumberFormat="1" applyFont="1" applyBorder="1" applyAlignment="1">
      <alignment horizontal="center"/>
    </xf>
    <xf numFmtId="191" fontId="29" fillId="5" borderId="1" xfId="0" applyNumberFormat="1" applyFont="1" applyFill="1" applyBorder="1" applyAlignment="1">
      <alignment horizontal="center" vertical="center" wrapText="1"/>
    </xf>
    <xf numFmtId="197" fontId="0" fillId="0" borderId="1" xfId="8" applyNumberFormat="1" applyFont="1" applyBorder="1" applyAlignment="1"/>
    <xf numFmtId="44" fontId="0" fillId="5" borderId="1" xfId="2" applyFont="1" applyFill="1" applyBorder="1"/>
    <xf numFmtId="0" fontId="4" fillId="0" borderId="1" xfId="0" applyFont="1" applyBorder="1" applyAlignment="1">
      <alignment horizontal="center" wrapText="1"/>
    </xf>
    <xf numFmtId="180" fontId="0" fillId="19" borderId="1" xfId="0" applyNumberFormat="1" applyFill="1" applyBorder="1"/>
    <xf numFmtId="0" fontId="14" fillId="0" borderId="0" xfId="0" applyFont="1"/>
    <xf numFmtId="0" fontId="14" fillId="6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4" fillId="10" borderId="0" xfId="0" applyFont="1" applyFill="1" applyAlignment="1">
      <alignment vertical="center" wrapText="1"/>
    </xf>
    <xf numFmtId="0" fontId="5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54" fillId="0" borderId="1" xfId="9" applyFont="1" applyBorder="1"/>
    <xf numFmtId="1" fontId="6" fillId="6" borderId="1" xfId="0" applyNumberFormat="1" applyFont="1" applyFill="1" applyBorder="1" applyAlignment="1">
      <alignment horizontal="center"/>
    </xf>
    <xf numFmtId="0" fontId="43" fillId="0" borderId="0" xfId="0" applyFont="1"/>
    <xf numFmtId="3" fontId="8" fillId="20" borderId="1" xfId="0" applyNumberFormat="1" applyFont="1" applyFill="1" applyBorder="1" applyAlignment="1">
      <alignment horizontal="center"/>
    </xf>
    <xf numFmtId="193" fontId="0" fillId="20" borderId="1" xfId="0" applyNumberForma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1" fillId="0" borderId="1" xfId="2" applyNumberFormat="1" applyFont="1" applyFill="1" applyBorder="1" applyAlignment="1">
      <alignment horizontal="center"/>
    </xf>
    <xf numFmtId="0" fontId="55" fillId="5" borderId="0" xfId="0" applyFont="1" applyFill="1" applyAlignment="1">
      <alignment horizontal="center"/>
    </xf>
    <xf numFmtId="0" fontId="56" fillId="5" borderId="0" xfId="0" applyFont="1" applyFill="1"/>
    <xf numFmtId="0" fontId="56" fillId="5" borderId="0" xfId="0" applyFont="1" applyFill="1" applyAlignment="1">
      <alignment horizontal="center"/>
    </xf>
    <xf numFmtId="0" fontId="55" fillId="9" borderId="2" xfId="0" applyFont="1" applyFill="1" applyBorder="1" applyAlignment="1">
      <alignment wrapText="1"/>
    </xf>
    <xf numFmtId="0" fontId="55" fillId="9" borderId="3" xfId="0" applyFont="1" applyFill="1" applyBorder="1" applyAlignment="1">
      <alignment wrapText="1"/>
    </xf>
    <xf numFmtId="0" fontId="55" fillId="9" borderId="4" xfId="0" applyFont="1" applyFill="1" applyBorder="1" applyAlignment="1">
      <alignment horizontal="center"/>
    </xf>
    <xf numFmtId="0" fontId="57" fillId="5" borderId="1" xfId="0" applyFont="1" applyFill="1" applyBorder="1" applyAlignment="1">
      <alignment wrapText="1"/>
    </xf>
    <xf numFmtId="0" fontId="57" fillId="5" borderId="1" xfId="0" applyFont="1" applyFill="1" applyBorder="1"/>
    <xf numFmtId="183" fontId="56" fillId="5" borderId="1" xfId="0" applyNumberFormat="1" applyFont="1" applyFill="1" applyBorder="1" applyAlignment="1">
      <alignment horizontal="center"/>
    </xf>
    <xf numFmtId="0" fontId="56" fillId="5" borderId="1" xfId="0" applyFont="1" applyFill="1" applyBorder="1"/>
    <xf numFmtId="0" fontId="55" fillId="5" borderId="1" xfId="0" applyFont="1" applyFill="1" applyBorder="1"/>
    <xf numFmtId="196" fontId="56" fillId="5" borderId="1" xfId="0" applyNumberFormat="1" applyFont="1" applyFill="1" applyBorder="1"/>
    <xf numFmtId="183" fontId="56" fillId="5" borderId="1" xfId="0" applyNumberFormat="1" applyFont="1" applyFill="1" applyBorder="1"/>
    <xf numFmtId="184" fontId="55" fillId="5" borderId="1" xfId="0" applyNumberFormat="1" applyFont="1" applyFill="1" applyBorder="1" applyAlignment="1">
      <alignment horizontal="center"/>
    </xf>
    <xf numFmtId="0" fontId="55" fillId="5" borderId="1" xfId="0" applyFont="1" applyFill="1" applyBorder="1" applyAlignment="1">
      <alignment wrapText="1"/>
    </xf>
    <xf numFmtId="184" fontId="59" fillId="5" borderId="1" xfId="0" applyNumberFormat="1" applyFont="1" applyFill="1" applyBorder="1" applyAlignment="1">
      <alignment horizontal="center"/>
    </xf>
    <xf numFmtId="0" fontId="56" fillId="0" borderId="2" xfId="0" applyFont="1" applyBorder="1" applyAlignment="1">
      <alignment horizontal="justify" wrapText="1"/>
    </xf>
    <xf numFmtId="165" fontId="59" fillId="5" borderId="1" xfId="8" applyNumberFormat="1" applyFont="1" applyFill="1" applyBorder="1" applyAlignment="1">
      <alignment vertical="center"/>
    </xf>
    <xf numFmtId="165" fontId="56" fillId="5" borderId="0" xfId="0" applyNumberFormat="1" applyFont="1" applyFill="1"/>
    <xf numFmtId="0" fontId="58" fillId="5" borderId="1" xfId="0" applyFont="1" applyFill="1" applyBorder="1" applyAlignment="1">
      <alignment wrapText="1"/>
    </xf>
    <xf numFmtId="0" fontId="58" fillId="5" borderId="1" xfId="0" applyFont="1" applyFill="1" applyBorder="1"/>
    <xf numFmtId="183" fontId="55" fillId="5" borderId="1" xfId="0" applyNumberFormat="1" applyFont="1" applyFill="1" applyBorder="1" applyAlignment="1">
      <alignment horizontal="center"/>
    </xf>
    <xf numFmtId="0" fontId="55" fillId="6" borderId="1" xfId="0" applyFont="1" applyFill="1" applyBorder="1" applyAlignment="1">
      <alignment horizontal="left" vertical="center" wrapText="1"/>
    </xf>
    <xf numFmtId="0" fontId="55" fillId="6" borderId="1" xfId="0" applyFont="1" applyFill="1" applyBorder="1" applyAlignment="1">
      <alignment horizontal="left" vertical="center"/>
    </xf>
    <xf numFmtId="183" fontId="55" fillId="6" borderId="1" xfId="0" applyNumberFormat="1" applyFont="1" applyFill="1" applyBorder="1" applyAlignment="1">
      <alignment horizontal="center"/>
    </xf>
    <xf numFmtId="0" fontId="60" fillId="0" borderId="0" xfId="0" applyFont="1"/>
    <xf numFmtId="183" fontId="60" fillId="0" borderId="0" xfId="0" applyNumberFormat="1" applyFont="1"/>
    <xf numFmtId="170" fontId="19" fillId="0" borderId="1" xfId="4" applyNumberFormat="1" applyFont="1" applyFill="1" applyBorder="1"/>
    <xf numFmtId="0" fontId="43" fillId="5" borderId="0" xfId="0" applyFont="1" applyFill="1"/>
    <xf numFmtId="170" fontId="43" fillId="5" borderId="0" xfId="0" applyNumberFormat="1" applyFont="1" applyFill="1"/>
    <xf numFmtId="0" fontId="19" fillId="0" borderId="0" xfId="0" applyFont="1"/>
    <xf numFmtId="0" fontId="14" fillId="6" borderId="1" xfId="0" applyFont="1" applyFill="1" applyBorder="1" applyAlignment="1">
      <alignment horizontal="center"/>
    </xf>
    <xf numFmtId="170" fontId="14" fillId="6" borderId="1" xfId="0" applyNumberFormat="1" applyFont="1" applyFill="1" applyBorder="1" applyAlignment="1">
      <alignment horizontal="center"/>
    </xf>
    <xf numFmtId="0" fontId="19" fillId="0" borderId="1" xfId="0" applyFont="1" applyBorder="1"/>
    <xf numFmtId="6" fontId="14" fillId="0" borderId="1" xfId="0" applyNumberFormat="1" applyFont="1" applyBorder="1"/>
    <xf numFmtId="0" fontId="19" fillId="6" borderId="1" xfId="0" applyFont="1" applyFill="1" applyBorder="1"/>
    <xf numFmtId="172" fontId="19" fillId="0" borderId="1" xfId="0" applyNumberFormat="1" applyFont="1" applyBorder="1"/>
    <xf numFmtId="170" fontId="19" fillId="0" borderId="1" xfId="0" applyNumberFormat="1" applyFont="1" applyBorder="1"/>
    <xf numFmtId="170" fontId="14" fillId="0" borderId="1" xfId="0" applyNumberFormat="1" applyFont="1" applyBorder="1"/>
    <xf numFmtId="170" fontId="14" fillId="6" borderId="1" xfId="0" applyNumberFormat="1" applyFont="1" applyFill="1" applyBorder="1"/>
    <xf numFmtId="0" fontId="14" fillId="0" borderId="1" xfId="0" applyFont="1" applyBorder="1"/>
    <xf numFmtId="0" fontId="14" fillId="0" borderId="1" xfId="0" applyFont="1" applyBorder="1" applyAlignment="1">
      <alignment wrapText="1"/>
    </xf>
    <xf numFmtId="173" fontId="14" fillId="0" borderId="1" xfId="3" applyNumberFormat="1" applyFont="1" applyFill="1" applyBorder="1" applyAlignment="1">
      <alignment wrapText="1"/>
    </xf>
    <xf numFmtId="170" fontId="19" fillId="0" borderId="1" xfId="4" applyNumberFormat="1" applyFont="1" applyFill="1" applyBorder="1" applyAlignment="1">
      <alignment wrapText="1"/>
    </xf>
    <xf numFmtId="0" fontId="19" fillId="6" borderId="1" xfId="0" applyFont="1" applyFill="1" applyBorder="1" applyAlignment="1">
      <alignment wrapText="1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horizontal="left"/>
    </xf>
    <xf numFmtId="173" fontId="19" fillId="0" borderId="1" xfId="3" applyNumberFormat="1" applyFont="1" applyFill="1" applyBorder="1"/>
    <xf numFmtId="9" fontId="19" fillId="0" borderId="1" xfId="3" applyFont="1" applyFill="1" applyBorder="1"/>
    <xf numFmtId="171" fontId="19" fillId="0" borderId="1" xfId="4" applyFont="1" applyFill="1" applyBorder="1"/>
    <xf numFmtId="10" fontId="19" fillId="0" borderId="1" xfId="3" applyNumberFormat="1" applyFont="1" applyFill="1" applyBorder="1"/>
    <xf numFmtId="10" fontId="14" fillId="0" borderId="1" xfId="0" applyNumberFormat="1" applyFont="1" applyBorder="1"/>
    <xf numFmtId="171" fontId="14" fillId="6" borderId="1" xfId="0" applyNumberFormat="1" applyFont="1" applyFill="1" applyBorder="1"/>
    <xf numFmtId="174" fontId="19" fillId="0" borderId="1" xfId="3" applyNumberFormat="1" applyFont="1" applyFill="1" applyBorder="1"/>
    <xf numFmtId="9" fontId="14" fillId="0" borderId="1" xfId="0" applyNumberFormat="1" applyFont="1" applyBorder="1"/>
    <xf numFmtId="175" fontId="19" fillId="0" borderId="1" xfId="3" applyNumberFormat="1" applyFont="1" applyFill="1" applyBorder="1"/>
    <xf numFmtId="10" fontId="19" fillId="0" borderId="1" xfId="0" applyNumberFormat="1" applyFont="1" applyBorder="1"/>
    <xf numFmtId="171" fontId="19" fillId="0" borderId="0" xfId="0" applyNumberFormat="1" applyFont="1"/>
    <xf numFmtId="170" fontId="19" fillId="0" borderId="0" xfId="4" applyNumberFormat="1" applyFont="1" applyFill="1" applyBorder="1"/>
    <xf numFmtId="170" fontId="19" fillId="0" borderId="0" xfId="0" applyNumberFormat="1" applyFont="1"/>
    <xf numFmtId="10" fontId="14" fillId="0" borderId="0" xfId="0" applyNumberFormat="1" applyFont="1"/>
    <xf numFmtId="170" fontId="43" fillId="0" borderId="0" xfId="0" applyNumberFormat="1" applyFont="1"/>
    <xf numFmtId="0" fontId="26" fillId="2" borderId="1" xfId="0" applyFont="1" applyFill="1" applyBorder="1" applyAlignment="1">
      <alignment horizontal="center" vertical="center"/>
    </xf>
    <xf numFmtId="9" fontId="29" fillId="5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0" fontId="29" fillId="5" borderId="1" xfId="0" applyNumberFormat="1" applyFont="1" applyFill="1" applyBorder="1" applyAlignment="1">
      <alignment horizontal="center" vertical="center"/>
    </xf>
    <xf numFmtId="0" fontId="61" fillId="0" borderId="0" xfId="0" applyFont="1"/>
    <xf numFmtId="0" fontId="61" fillId="11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170" fontId="61" fillId="5" borderId="1" xfId="4" applyNumberFormat="1" applyFont="1" applyFill="1" applyBorder="1" applyAlignment="1">
      <alignment horizontal="center"/>
    </xf>
    <xf numFmtId="0" fontId="61" fillId="5" borderId="1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/>
    </xf>
    <xf numFmtId="0" fontId="61" fillId="2" borderId="1" xfId="0" applyFont="1" applyFill="1" applyBorder="1" applyAlignment="1">
      <alignment horizontal="center" vertical="center"/>
    </xf>
    <xf numFmtId="0" fontId="61" fillId="13" borderId="1" xfId="0" applyFont="1" applyFill="1" applyBorder="1" applyAlignment="1">
      <alignment horizontal="center" vertical="center"/>
    </xf>
    <xf numFmtId="0" fontId="61" fillId="13" borderId="1" xfId="0" applyFont="1" applyFill="1" applyBorder="1" applyAlignment="1">
      <alignment wrapText="1"/>
    </xf>
    <xf numFmtId="171" fontId="61" fillId="13" borderId="1" xfId="4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/>
    </xf>
    <xf numFmtId="0" fontId="29" fillId="6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4" fontId="29" fillId="0" borderId="1" xfId="8" applyFont="1" applyBorder="1" applyAlignment="1">
      <alignment horizontal="center"/>
    </xf>
    <xf numFmtId="0" fontId="61" fillId="0" borderId="1" xfId="0" applyFont="1" applyBorder="1" applyAlignment="1">
      <alignment horizontal="center" vertical="center"/>
    </xf>
    <xf numFmtId="0" fontId="29" fillId="5" borderId="1" xfId="0" applyFont="1" applyFill="1" applyBorder="1" applyAlignment="1">
      <alignment wrapText="1"/>
    </xf>
    <xf numFmtId="171" fontId="61" fillId="5" borderId="1" xfId="4" applyFont="1" applyFill="1" applyBorder="1" applyAlignment="1">
      <alignment horizontal="center" vertical="center"/>
    </xf>
    <xf numFmtId="44" fontId="29" fillId="0" borderId="1" xfId="0" applyNumberFormat="1" applyFont="1" applyBorder="1" applyAlignment="1">
      <alignment horizontal="center" vertical="center"/>
    </xf>
    <xf numFmtId="44" fontId="29" fillId="0" borderId="1" xfId="2" applyFont="1" applyBorder="1" applyAlignment="1">
      <alignment horizontal="center"/>
    </xf>
    <xf numFmtId="44" fontId="29" fillId="0" borderId="1" xfId="2" applyFont="1" applyBorder="1"/>
    <xf numFmtId="0" fontId="61" fillId="12" borderId="1" xfId="0" applyFont="1" applyFill="1" applyBorder="1" applyAlignment="1">
      <alignment horizontal="center" vertical="center"/>
    </xf>
    <xf numFmtId="171" fontId="29" fillId="5" borderId="1" xfId="4" applyFont="1" applyFill="1" applyBorder="1" applyAlignment="1">
      <alignment horizontal="center" vertical="center"/>
    </xf>
    <xf numFmtId="44" fontId="61" fillId="0" borderId="1" xfId="2" applyFont="1" applyBorder="1"/>
    <xf numFmtId="171" fontId="29" fillId="5" borderId="1" xfId="4" applyFont="1" applyFill="1" applyBorder="1" applyAlignment="1">
      <alignment wrapText="1"/>
    </xf>
    <xf numFmtId="44" fontId="29" fillId="0" borderId="1" xfId="8" applyFont="1" applyBorder="1" applyAlignment="1">
      <alignment horizontal="center" vertical="center"/>
    </xf>
    <xf numFmtId="44" fontId="61" fillId="0" borderId="1" xfId="2" applyFont="1" applyBorder="1" applyAlignment="1">
      <alignment horizontal="center" vertical="center"/>
    </xf>
    <xf numFmtId="171" fontId="61" fillId="14" borderId="1" xfId="0" applyNumberFormat="1" applyFont="1" applyFill="1" applyBorder="1" applyAlignment="1">
      <alignment horizontal="center" vertical="center"/>
    </xf>
    <xf numFmtId="44" fontId="61" fillId="6" borderId="1" xfId="2" applyFont="1" applyFill="1" applyBorder="1"/>
    <xf numFmtId="180" fontId="29" fillId="0" borderId="1" xfId="0" applyNumberFormat="1" applyFont="1" applyBorder="1" applyAlignment="1">
      <alignment horizontal="center" vertical="center"/>
    </xf>
    <xf numFmtId="44" fontId="29" fillId="0" borderId="0" xfId="2" applyFont="1"/>
    <xf numFmtId="0" fontId="62" fillId="9" borderId="1" xfId="0" applyFont="1" applyFill="1" applyBorder="1" applyAlignment="1">
      <alignment horizontal="center"/>
    </xf>
    <xf numFmtId="44" fontId="63" fillId="0" borderId="1" xfId="2" applyFont="1" applyBorder="1"/>
    <xf numFmtId="191" fontId="29" fillId="0" borderId="1" xfId="0" applyNumberFormat="1" applyFont="1" applyBorder="1" applyAlignment="1">
      <alignment horizontal="center"/>
    </xf>
    <xf numFmtId="44" fontId="61" fillId="7" borderId="1" xfId="2" applyFont="1" applyFill="1" applyBorder="1"/>
    <xf numFmtId="0" fontId="61" fillId="2" borderId="1" xfId="0" applyFont="1" applyFill="1" applyBorder="1"/>
    <xf numFmtId="9" fontId="29" fillId="5" borderId="1" xfId="10" applyFont="1" applyFill="1" applyBorder="1" applyAlignment="1"/>
    <xf numFmtId="44" fontId="29" fillId="0" borderId="0" xfId="0" applyNumberFormat="1" applyFont="1" applyAlignment="1">
      <alignment horizontal="center" vertical="center"/>
    </xf>
    <xf numFmtId="0" fontId="29" fillId="5" borderId="1" xfId="0" applyFont="1" applyFill="1" applyBorder="1"/>
    <xf numFmtId="0" fontId="29" fillId="0" borderId="11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64" fillId="0" borderId="0" xfId="0" applyFont="1"/>
    <xf numFmtId="44" fontId="61" fillId="6" borderId="1" xfId="2" applyFont="1" applyFill="1" applyBorder="1" applyAlignment="1">
      <alignment wrapText="1"/>
    </xf>
    <xf numFmtId="44" fontId="29" fillId="0" borderId="0" xfId="8" applyFont="1" applyBorder="1" applyAlignment="1">
      <alignment horizontal="center" vertical="center"/>
    </xf>
    <xf numFmtId="171" fontId="29" fillId="0" borderId="0" xfId="0" applyNumberFormat="1" applyFont="1" applyAlignment="1">
      <alignment horizontal="center" vertical="center"/>
    </xf>
    <xf numFmtId="10" fontId="29" fillId="5" borderId="1" xfId="0" applyNumberFormat="1" applyFont="1" applyFill="1" applyBorder="1"/>
    <xf numFmtId="187" fontId="61" fillId="5" borderId="1" xfId="0" applyNumberFormat="1" applyFont="1" applyFill="1" applyBorder="1"/>
    <xf numFmtId="44" fontId="29" fillId="6" borderId="0" xfId="2" applyFont="1" applyFill="1"/>
    <xf numFmtId="175" fontId="29" fillId="5" borderId="1" xfId="10" applyNumberFormat="1" applyFont="1" applyFill="1" applyBorder="1" applyAlignment="1"/>
    <xf numFmtId="0" fontId="28" fillId="2" borderId="1" xfId="0" applyFont="1" applyFill="1" applyBorder="1"/>
    <xf numFmtId="0" fontId="62" fillId="2" borderId="1" xfId="0" applyFont="1" applyFill="1" applyBorder="1" applyAlignment="1">
      <alignment horizontal="center"/>
    </xf>
    <xf numFmtId="0" fontId="61" fillId="6" borderId="1" xfId="0" applyFont="1" applyFill="1" applyBorder="1"/>
    <xf numFmtId="44" fontId="29" fillId="0" borderId="1" xfId="8" applyFont="1" applyBorder="1" applyAlignment="1"/>
    <xf numFmtId="165" fontId="29" fillId="0" borderId="1" xfId="8" applyNumberFormat="1" applyFont="1" applyBorder="1" applyAlignment="1">
      <alignment horizontal="left" vertical="center"/>
    </xf>
    <xf numFmtId="186" fontId="29" fillId="0" borderId="1" xfId="0" applyNumberFormat="1" applyFont="1" applyBorder="1"/>
    <xf numFmtId="0" fontId="29" fillId="20" borderId="1" xfId="0" applyFont="1" applyFill="1" applyBorder="1" applyAlignment="1">
      <alignment horizontal="center" vertical="center"/>
    </xf>
    <xf numFmtId="44" fontId="29" fillId="20" borderId="1" xfId="8" applyFont="1" applyFill="1" applyBorder="1" applyAlignment="1">
      <alignment horizontal="center" vertical="center"/>
    </xf>
    <xf numFmtId="165" fontId="29" fillId="0" borderId="1" xfId="8" applyNumberFormat="1" applyFont="1" applyBorder="1" applyAlignment="1">
      <alignment horizontal="center"/>
    </xf>
    <xf numFmtId="0" fontId="29" fillId="20" borderId="0" xfId="0" applyFont="1" applyFill="1" applyAlignment="1">
      <alignment horizontal="center" vertical="center"/>
    </xf>
    <xf numFmtId="0" fontId="61" fillId="20" borderId="1" xfId="0" applyFont="1" applyFill="1" applyBorder="1"/>
    <xf numFmtId="191" fontId="29" fillId="20" borderId="1" xfId="0" applyNumberFormat="1" applyFont="1" applyFill="1" applyBorder="1"/>
    <xf numFmtId="0" fontId="29" fillId="20" borderId="0" xfId="0" applyFont="1" applyFill="1"/>
    <xf numFmtId="0" fontId="61" fillId="6" borderId="1" xfId="0" applyFont="1" applyFill="1" applyBorder="1" applyAlignment="1">
      <alignment horizontal="center" vertical="center"/>
    </xf>
    <xf numFmtId="10" fontId="29" fillId="0" borderId="1" xfId="10" applyNumberFormat="1" applyFont="1" applyBorder="1" applyAlignment="1"/>
    <xf numFmtId="0" fontId="61" fillId="2" borderId="2" xfId="0" applyFont="1" applyFill="1" applyBorder="1"/>
    <xf numFmtId="10" fontId="61" fillId="2" borderId="4" xfId="6" applyNumberFormat="1" applyFont="1" applyFill="1" applyBorder="1"/>
    <xf numFmtId="9" fontId="65" fillId="0" borderId="0" xfId="0" applyNumberFormat="1" applyFont="1" applyAlignment="1">
      <alignment horizontal="center" vertical="center"/>
    </xf>
    <xf numFmtId="0" fontId="62" fillId="2" borderId="3" xfId="0" applyFont="1" applyFill="1" applyBorder="1" applyAlignment="1">
      <alignment horizontal="center"/>
    </xf>
    <xf numFmtId="10" fontId="29" fillId="5" borderId="4" xfId="0" applyNumberFormat="1" applyFont="1" applyFill="1" applyBorder="1"/>
    <xf numFmtId="10" fontId="29" fillId="0" borderId="0" xfId="0" applyNumberFormat="1" applyFont="1"/>
    <xf numFmtId="165" fontId="29" fillId="6" borderId="1" xfId="0" applyNumberFormat="1" applyFont="1" applyFill="1" applyBorder="1" applyAlignment="1">
      <alignment horizontal="left" vertical="center"/>
    </xf>
    <xf numFmtId="180" fontId="29" fillId="0" borderId="0" xfId="0" applyNumberFormat="1" applyFont="1"/>
    <xf numFmtId="171" fontId="66" fillId="9" borderId="0" xfId="4" applyFont="1" applyFill="1"/>
    <xf numFmtId="180" fontId="29" fillId="0" borderId="1" xfId="0" applyNumberFormat="1" applyFont="1" applyBorder="1"/>
    <xf numFmtId="0" fontId="61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88" fontId="29" fillId="0" borderId="1" xfId="0" applyNumberFormat="1" applyFont="1" applyBorder="1" applyAlignment="1">
      <alignment horizontal="center" vertical="center"/>
    </xf>
    <xf numFmtId="0" fontId="61" fillId="6" borderId="1" xfId="0" applyFont="1" applyFill="1" applyBorder="1" applyAlignment="1">
      <alignment horizontal="center"/>
    </xf>
    <xf numFmtId="0" fontId="63" fillId="6" borderId="1" xfId="0" applyFont="1" applyFill="1" applyBorder="1" applyAlignment="1">
      <alignment horizontal="center" vertical="center"/>
    </xf>
    <xf numFmtId="188" fontId="29" fillId="6" borderId="1" xfId="0" applyNumberFormat="1" applyFont="1" applyFill="1" applyBorder="1" applyAlignment="1">
      <alignment horizontal="center" vertical="center"/>
    </xf>
    <xf numFmtId="180" fontId="29" fillId="0" borderId="1" xfId="0" applyNumberFormat="1" applyFont="1" applyBorder="1" applyAlignment="1">
      <alignment vertical="center"/>
    </xf>
    <xf numFmtId="187" fontId="29" fillId="0" borderId="1" xfId="0" applyNumberFormat="1" applyFont="1" applyBorder="1"/>
    <xf numFmtId="188" fontId="29" fillId="0" borderId="1" xfId="0" applyNumberFormat="1" applyFont="1" applyBorder="1"/>
    <xf numFmtId="193" fontId="29" fillId="5" borderId="1" xfId="0" applyNumberFormat="1" applyFont="1" applyFill="1" applyBorder="1" applyAlignment="1">
      <alignment horizontal="center" vertical="center"/>
    </xf>
    <xf numFmtId="191" fontId="29" fillId="0" borderId="0" xfId="0" applyNumberFormat="1" applyFont="1"/>
    <xf numFmtId="191" fontId="29" fillId="0" borderId="1" xfId="0" applyNumberFormat="1" applyFont="1" applyBorder="1"/>
    <xf numFmtId="0" fontId="63" fillId="0" borderId="1" xfId="0" applyFont="1" applyBorder="1" applyAlignment="1">
      <alignment horizontal="center" vertical="center"/>
    </xf>
    <xf numFmtId="194" fontId="29" fillId="5" borderId="1" xfId="0" applyNumberFormat="1" applyFont="1" applyFill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180" fontId="61" fillId="0" borderId="1" xfId="0" applyNumberFormat="1" applyFont="1" applyBorder="1" applyAlignment="1">
      <alignment horizontal="center"/>
    </xf>
    <xf numFmtId="0" fontId="61" fillId="0" borderId="1" xfId="0" applyFont="1" applyBorder="1" applyAlignment="1">
      <alignment horizontal="center" wrapText="1"/>
    </xf>
    <xf numFmtId="0" fontId="61" fillId="6" borderId="1" xfId="0" applyFont="1" applyFill="1" applyBorder="1" applyAlignment="1">
      <alignment horizontal="center" vertical="center" wrapText="1"/>
    </xf>
    <xf numFmtId="44" fontId="29" fillId="0" borderId="0" xfId="8" applyFont="1" applyAlignment="1">
      <alignment horizontal="center" vertical="center"/>
    </xf>
    <xf numFmtId="0" fontId="29" fillId="0" borderId="1" xfId="0" applyFont="1" applyBorder="1"/>
    <xf numFmtId="2" fontId="29" fillId="0" borderId="1" xfId="0" applyNumberFormat="1" applyFont="1" applyBorder="1" applyAlignment="1">
      <alignment horizontal="center"/>
    </xf>
    <xf numFmtId="165" fontId="29" fillId="0" borderId="1" xfId="8" applyNumberFormat="1" applyFont="1" applyBorder="1" applyAlignment="1">
      <alignment horizontal="center" vertical="center"/>
    </xf>
    <xf numFmtId="43" fontId="67" fillId="0" borderId="1" xfId="1" applyFont="1" applyBorder="1" applyAlignment="1">
      <alignment horizontal="center" vertical="center"/>
    </xf>
    <xf numFmtId="165" fontId="29" fillId="6" borderId="1" xfId="8" applyNumberFormat="1" applyFont="1" applyFill="1" applyBorder="1" applyAlignment="1">
      <alignment horizontal="center" vertical="center"/>
    </xf>
    <xf numFmtId="9" fontId="29" fillId="0" borderId="1" xfId="3" applyFont="1" applyFill="1" applyBorder="1"/>
    <xf numFmtId="173" fontId="29" fillId="0" borderId="1" xfId="3" applyNumberFormat="1" applyFont="1" applyFill="1" applyBorder="1"/>
    <xf numFmtId="9" fontId="61" fillId="6" borderId="1" xfId="0" applyNumberFormat="1" applyFont="1" applyFill="1" applyBorder="1" applyAlignment="1">
      <alignment horizontal="center"/>
    </xf>
    <xf numFmtId="44" fontId="66" fillId="5" borderId="0" xfId="0" applyNumberFormat="1" applyFont="1" applyFill="1"/>
    <xf numFmtId="9" fontId="61" fillId="0" borderId="0" xfId="3" applyFont="1"/>
    <xf numFmtId="44" fontId="68" fillId="0" borderId="0" xfId="0" applyNumberFormat="1" applyFont="1"/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0" borderId="13" xfId="0" applyFont="1" applyBorder="1" applyAlignment="1">
      <alignment horizontal="left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/>
    <xf numFmtId="0" fontId="6" fillId="2" borderId="9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wrapText="1"/>
    </xf>
    <xf numFmtId="0" fontId="6" fillId="2" borderId="9" xfId="0" applyFont="1" applyFill="1" applyBorder="1"/>
    <xf numFmtId="0" fontId="6" fillId="2" borderId="12" xfId="0" applyFont="1" applyFill="1" applyBorder="1"/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0" fillId="0" borderId="13" xfId="0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7" fillId="0" borderId="32" xfId="0" applyFont="1" applyBorder="1" applyAlignment="1">
      <alignment horizontal="center" vertical="top"/>
    </xf>
    <xf numFmtId="0" fontId="37" fillId="0" borderId="33" xfId="0" applyFont="1" applyBorder="1" applyAlignment="1">
      <alignment horizontal="center" vertical="top"/>
    </xf>
    <xf numFmtId="0" fontId="37" fillId="0" borderId="34" xfId="0" applyFont="1" applyBorder="1" applyAlignment="1">
      <alignment horizontal="center" vertical="top"/>
    </xf>
    <xf numFmtId="0" fontId="3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4" fillId="15" borderId="23" xfId="0" applyFont="1" applyFill="1" applyBorder="1" applyAlignment="1">
      <alignment horizontal="center" vertical="center"/>
    </xf>
    <xf numFmtId="0" fontId="44" fillId="15" borderId="24" xfId="0" applyFont="1" applyFill="1" applyBorder="1" applyAlignment="1">
      <alignment horizontal="center" vertical="center"/>
    </xf>
    <xf numFmtId="0" fontId="44" fillId="15" borderId="25" xfId="0" applyFont="1" applyFill="1" applyBorder="1" applyAlignment="1">
      <alignment horizontal="center" vertical="center"/>
    </xf>
    <xf numFmtId="0" fontId="48" fillId="0" borderId="31" xfId="0" applyFont="1" applyBorder="1" applyAlignment="1">
      <alignment horizontal="center" vertical="top"/>
    </xf>
    <xf numFmtId="0" fontId="38" fillId="16" borderId="23" xfId="0" applyFont="1" applyFill="1" applyBorder="1" applyAlignment="1">
      <alignment horizontal="center" vertical="center"/>
    </xf>
    <xf numFmtId="0" fontId="38" fillId="16" borderId="25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top"/>
    </xf>
    <xf numFmtId="0" fontId="39" fillId="0" borderId="15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8" fillId="16" borderId="0" xfId="0" applyFont="1" applyFill="1" applyAlignment="1">
      <alignment horizontal="center" vertical="center"/>
    </xf>
    <xf numFmtId="2" fontId="41" fillId="17" borderId="18" xfId="0" applyNumberFormat="1" applyFont="1" applyFill="1" applyBorder="1" applyAlignment="1">
      <alignment horizontal="center" vertical="center" wrapText="1"/>
    </xf>
    <xf numFmtId="2" fontId="41" fillId="17" borderId="21" xfId="0" applyNumberFormat="1" applyFont="1" applyFill="1" applyBorder="1" applyAlignment="1">
      <alignment horizontal="center" vertical="center" wrapText="1"/>
    </xf>
    <xf numFmtId="0" fontId="42" fillId="0" borderId="19" xfId="0" applyFont="1" applyBorder="1" applyAlignment="1">
      <alignment horizontal="center" wrapText="1"/>
    </xf>
    <xf numFmtId="169" fontId="39" fillId="0" borderId="20" xfId="0" applyNumberFormat="1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0" fillId="6" borderId="11" xfId="0" applyFont="1" applyFill="1" applyBorder="1" applyAlignment="1">
      <alignment horizontal="center"/>
    </xf>
    <xf numFmtId="0" fontId="30" fillId="6" borderId="0" xfId="0" applyFont="1" applyFill="1" applyAlignment="1">
      <alignment horizontal="center"/>
    </xf>
    <xf numFmtId="0" fontId="30" fillId="2" borderId="5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30" fillId="0" borderId="2" xfId="0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0" fontId="30" fillId="0" borderId="4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164" fontId="22" fillId="6" borderId="1" xfId="0" applyNumberFormat="1" applyFont="1" applyFill="1" applyBorder="1" applyAlignment="1">
      <alignment horizontal="center"/>
    </xf>
    <xf numFmtId="9" fontId="30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8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197" fontId="4" fillId="2" borderId="1" xfId="0" applyNumberFormat="1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/>
    </xf>
    <xf numFmtId="0" fontId="61" fillId="0" borderId="7" xfId="0" applyFont="1" applyBorder="1" applyAlignment="1">
      <alignment horizontal="center"/>
    </xf>
    <xf numFmtId="0" fontId="61" fillId="0" borderId="9" xfId="0" applyFont="1" applyBorder="1" applyAlignment="1">
      <alignment horizontal="center"/>
    </xf>
    <xf numFmtId="180" fontId="29" fillId="0" borderId="1" xfId="0" applyNumberFormat="1" applyFont="1" applyBorder="1" applyAlignment="1">
      <alignment horizontal="center" vertical="center"/>
    </xf>
    <xf numFmtId="0" fontId="62" fillId="2" borderId="1" xfId="0" applyFont="1" applyFill="1" applyBorder="1" applyAlignment="1">
      <alignment horizontal="center" vertical="center" wrapText="1"/>
    </xf>
    <xf numFmtId="198" fontId="29" fillId="0" borderId="1" xfId="0" applyNumberFormat="1" applyFont="1" applyBorder="1" applyAlignment="1">
      <alignment horizontal="center" vertical="center"/>
    </xf>
    <xf numFmtId="0" fontId="61" fillId="6" borderId="1" xfId="0" applyFont="1" applyFill="1" applyBorder="1" applyAlignment="1">
      <alignment horizontal="center"/>
    </xf>
    <xf numFmtId="0" fontId="61" fillId="2" borderId="10" xfId="0" applyFont="1" applyFill="1" applyBorder="1" applyAlignment="1">
      <alignment horizontal="center" vertical="center"/>
    </xf>
    <xf numFmtId="0" fontId="61" fillId="2" borderId="13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/>
    </xf>
    <xf numFmtId="44" fontId="61" fillId="2" borderId="1" xfId="2" applyFont="1" applyFill="1" applyBorder="1" applyAlignment="1">
      <alignment horizontal="center"/>
    </xf>
    <xf numFmtId="44" fontId="29" fillId="6" borderId="0" xfId="2" applyFont="1" applyFill="1" applyAlignment="1">
      <alignment horizontal="center" vertical="top" wrapText="1"/>
    </xf>
    <xf numFmtId="200" fontId="29" fillId="5" borderId="1" xfId="0" applyNumberFormat="1" applyFont="1" applyFill="1" applyBorder="1" applyAlignment="1">
      <alignment horizontal="center" vertical="center"/>
    </xf>
  </cellXfs>
  <cellStyles count="13">
    <cellStyle name="Hipervínculo" xfId="9" builtinId="8"/>
    <cellStyle name="Millares" xfId="1" builtinId="3"/>
    <cellStyle name="Moneda" xfId="2" builtinId="4"/>
    <cellStyle name="Moneda 2" xfId="12" xr:uid="{3F5713DE-97F3-4F35-92E9-D2C33C9F561B}"/>
    <cellStyle name="Moneda 2 2" xfId="8" xr:uid="{6BF7D11B-6CC0-4718-BC2C-8D1F7BFFA3BF}"/>
    <cellStyle name="Moneda 3" xfId="4" xr:uid="{2D25EBED-B914-4AB3-BA8A-4209C501A95F}"/>
    <cellStyle name="Moneda 3 2" xfId="7" xr:uid="{D53E3E04-00F0-4DA8-82B7-731DB66E29FF}"/>
    <cellStyle name="Moneda 4" xfId="11" xr:uid="{26074533-0124-48B5-A93B-56EDD08E8B30}"/>
    <cellStyle name="Normal" xfId="0" builtinId="0"/>
    <cellStyle name="Normal 2 2" xfId="5" xr:uid="{3AFC7A06-F99B-495C-B20A-E3A9EF093D9E}"/>
    <cellStyle name="Porcentaje" xfId="3" builtinId="5"/>
    <cellStyle name="Porcentaje 2" xfId="6" xr:uid="{02F8A833-B961-423F-A524-3B13784CFAA9}"/>
    <cellStyle name="Porcentaje 2 2" xfId="10" xr:uid="{917D8871-E391-4125-AC75-FA2C08C91FC4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69" formatCode="&quot;$&quot;\ 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 style="medium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  <border diagonalUp="0" diagonalDown="0" outline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69" formatCode="&quot;$&quot;\ #,##0.00"/>
      <alignment horizontal="left" vertical="center" textRotation="0" wrapText="0" indent="1" justifyLastLine="0" shrinkToFit="0" readingOrder="0"/>
      <border diagonalUp="0" diagonalDown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  <border diagonalUp="0" diagonalDown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  <vertical/>
        <horizontal/>
      </border>
    </dxf>
    <dxf>
      <border outline="0">
        <bottom style="medium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8745EC"/>
        <name val="Calibri"/>
        <scheme val="minor"/>
      </font>
      <fill>
        <patternFill patternType="solid">
          <fgColor indexed="64"/>
          <bgColor rgb="FFF8F3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69" formatCode="&quot;$&quot;\ #,##0.00"/>
      <alignment horizontal="left" vertical="center" textRotation="0" wrapText="0" indent="1" justifyLastLine="0" shrinkToFit="0" readingOrder="0"/>
      <border diagonalUp="0" diagonalDown="0" outline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  <border diagonalUp="0" diagonalDown="0" outline="0">
        <left style="medium">
          <color theme="0" tint="-4.9989318521683403E-2"/>
        </left>
        <right style="medium">
          <color theme="0" tint="-4.9989318521683403E-2"/>
        </right>
        <top style="medium">
          <color theme="0" tint="-4.9989318521683403E-2"/>
        </top>
        <bottom style="medium">
          <color theme="0" tint="-4.9989318521683403E-2"/>
        </bottom>
      </border>
    </dxf>
    <dxf>
      <border outline="0">
        <bottom style="medium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8745EC"/>
        <name val="Calibri"/>
        <scheme val="minor"/>
      </font>
      <fill>
        <patternFill patternType="solid">
          <fgColor indexed="64"/>
          <bgColor rgb="FFF8F3FF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70AD47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Simulador - Punto de equilibrio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68182908065989E-2"/>
          <c:y val="9.7165971252729078E-2"/>
          <c:w val="0.74175927010177622"/>
          <c:h val="0.840220633912326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'[3]Punto de Equilibrio'!$C$33</c:f>
              <c:strCache>
                <c:ptCount val="1"/>
                <c:pt idx="0">
                  <c:v>VENTAS</c:v>
                </c:pt>
              </c:strCache>
            </c:strRef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xVal>
            <c:numRef>
              <c:f>'[3]Punto de Equilibrio'!$B$34:$B$36</c:f>
              <c:numCache>
                <c:formatCode>General</c:formatCode>
                <c:ptCount val="3"/>
                <c:pt idx="0">
                  <c:v>10</c:v>
                </c:pt>
                <c:pt idx="1">
                  <c:v>50</c:v>
                </c:pt>
                <c:pt idx="2">
                  <c:v>75</c:v>
                </c:pt>
              </c:numCache>
            </c:numRef>
          </c:xVal>
          <c:yVal>
            <c:numRef>
              <c:f>'[3]Punto de Equilibrio'!$C$34:$C$36</c:f>
              <c:numCache>
                <c:formatCode>General</c:formatCode>
                <c:ptCount val="3"/>
                <c:pt idx="0">
                  <c:v>250</c:v>
                </c:pt>
                <c:pt idx="1">
                  <c:v>1250</c:v>
                </c:pt>
                <c:pt idx="2">
                  <c:v>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A2-48A6-A7EF-1005CA03954A}"/>
            </c:ext>
          </c:extLst>
        </c:ser>
        <c:ser>
          <c:idx val="1"/>
          <c:order val="1"/>
          <c:tx>
            <c:strRef>
              <c:f>'[3]Punto de Equilibrio'!$D$33</c:f>
              <c:strCache>
                <c:ptCount val="1"/>
                <c:pt idx="0">
                  <c:v>COSTOS</c:v>
                </c:pt>
              </c:strCache>
            </c:strRef>
          </c:tx>
          <c:spPr>
            <a:ln w="9525" cap="flat" cmpd="sng" algn="ctr">
              <a:solidFill>
                <a:schemeClr val="accent2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xVal>
            <c:numRef>
              <c:f>'[3]Punto de Equilibrio'!$B$34:$B$36</c:f>
              <c:numCache>
                <c:formatCode>General</c:formatCode>
                <c:ptCount val="3"/>
                <c:pt idx="0">
                  <c:v>10</c:v>
                </c:pt>
                <c:pt idx="1">
                  <c:v>50</c:v>
                </c:pt>
                <c:pt idx="2">
                  <c:v>75</c:v>
                </c:pt>
              </c:numCache>
            </c:numRef>
          </c:xVal>
          <c:yVal>
            <c:numRef>
              <c:f>'[3]Punto de Equilibrio'!$D$34:$D$36</c:f>
              <c:numCache>
                <c:formatCode>General</c:formatCode>
                <c:ptCount val="3"/>
                <c:pt idx="0">
                  <c:v>1957.5</c:v>
                </c:pt>
                <c:pt idx="1">
                  <c:v>2227.5</c:v>
                </c:pt>
                <c:pt idx="2">
                  <c:v>2396.25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A2-48A6-A7EF-1005CA03954A}"/>
            </c:ext>
          </c:extLst>
        </c:ser>
        <c:ser>
          <c:idx val="2"/>
          <c:order val="2"/>
          <c:tx>
            <c:strRef>
              <c:f>'[3]Punto de Equilibrio'!$E$33</c:f>
              <c:strCache>
                <c:ptCount val="1"/>
                <c:pt idx="0">
                  <c:v>UTILIDAD</c:v>
                </c:pt>
              </c:strCache>
            </c:strRef>
          </c:tx>
          <c:spPr>
            <a:ln w="9525" cap="flat" cmpd="sng" algn="ctr">
              <a:solidFill>
                <a:schemeClr val="accent3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</c:marker>
          <c:xVal>
            <c:numRef>
              <c:f>'[3]Punto de Equilibrio'!$B$34:$B$36</c:f>
              <c:numCache>
                <c:formatCode>General</c:formatCode>
                <c:ptCount val="3"/>
                <c:pt idx="0">
                  <c:v>10</c:v>
                </c:pt>
                <c:pt idx="1">
                  <c:v>50</c:v>
                </c:pt>
                <c:pt idx="2">
                  <c:v>75</c:v>
                </c:pt>
              </c:numCache>
            </c:numRef>
          </c:xVal>
          <c:yVal>
            <c:numRef>
              <c:f>'[3]Punto de Equilibrio'!$E$34:$E$36</c:f>
              <c:numCache>
                <c:formatCode>General</c:formatCode>
                <c:ptCount val="3"/>
                <c:pt idx="0">
                  <c:v>-1707.5</c:v>
                </c:pt>
                <c:pt idx="1">
                  <c:v>-977.5</c:v>
                </c:pt>
                <c:pt idx="2">
                  <c:v>-521.25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A2-48A6-A7EF-1005CA039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321856"/>
        <c:axId val="742322416"/>
      </c:scatterChart>
      <c:valAx>
        <c:axId val="74232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42322416"/>
        <c:crosses val="autoZero"/>
        <c:crossBetween val="midCat"/>
      </c:valAx>
      <c:valAx>
        <c:axId val="742322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42321856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106680</xdr:rowOff>
    </xdr:to>
    <xdr:sp macro="" textlink="">
      <xdr:nvSpPr>
        <xdr:cNvPr id="2" name="AutoShape 3" descr="Imagen 1 de 2 de Olla Industrial Con Tapa 30,5x31.2 Cms 24 Litros Restaurante">
          <a:extLst>
            <a:ext uri="{FF2B5EF4-FFF2-40B4-BE49-F238E27FC236}">
              <a16:creationId xmlns:a16="http://schemas.microsoft.com/office/drawing/2014/main" id="{D6B3443D-F9C5-46C8-9595-394ABDFEA598}"/>
            </a:ext>
          </a:extLst>
        </xdr:cNvPr>
        <xdr:cNvSpPr>
          <a:spLocks noChangeAspect="1" noChangeArrowheads="1"/>
        </xdr:cNvSpPr>
      </xdr:nvSpPr>
      <xdr:spPr bwMode="auto">
        <a:xfrm>
          <a:off x="784860" y="2979420"/>
          <a:ext cx="3048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106680</xdr:rowOff>
    </xdr:to>
    <xdr:sp macro="" textlink="">
      <xdr:nvSpPr>
        <xdr:cNvPr id="3" name="AutoShape 3" descr="Imagen 1 de 2 de Olla Industrial Con Tapa 30,5x31.2 Cms 24 Litros Restaurante">
          <a:extLst>
            <a:ext uri="{FF2B5EF4-FFF2-40B4-BE49-F238E27FC236}">
              <a16:creationId xmlns:a16="http://schemas.microsoft.com/office/drawing/2014/main" id="{3027B4FC-C099-41D8-B5C7-E944FEFDFC07}"/>
            </a:ext>
          </a:extLst>
        </xdr:cNvPr>
        <xdr:cNvSpPr>
          <a:spLocks noChangeAspect="1" noChangeArrowheads="1"/>
        </xdr:cNvSpPr>
      </xdr:nvSpPr>
      <xdr:spPr bwMode="auto">
        <a:xfrm>
          <a:off x="784860" y="2979420"/>
          <a:ext cx="3048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106680</xdr:rowOff>
    </xdr:to>
    <xdr:sp macro="" textlink="">
      <xdr:nvSpPr>
        <xdr:cNvPr id="4" name="AutoShape 3" descr="Imagen 1 de 2 de Olla Industrial Con Tapa 30,5x31.2 Cms 24 Litros Restaurante">
          <a:extLst>
            <a:ext uri="{FF2B5EF4-FFF2-40B4-BE49-F238E27FC236}">
              <a16:creationId xmlns:a16="http://schemas.microsoft.com/office/drawing/2014/main" id="{2665424A-DB93-4366-9CD5-E582690CFF17}"/>
            </a:ext>
          </a:extLst>
        </xdr:cNvPr>
        <xdr:cNvSpPr>
          <a:spLocks noChangeAspect="1" noChangeArrowheads="1"/>
        </xdr:cNvSpPr>
      </xdr:nvSpPr>
      <xdr:spPr bwMode="auto">
        <a:xfrm>
          <a:off x="784860" y="2979420"/>
          <a:ext cx="30480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404811</xdr:colOff>
      <xdr:row>2</xdr:row>
      <xdr:rowOff>27937</xdr:rowOff>
    </xdr:from>
    <xdr:to>
      <xdr:col>6</xdr:col>
      <xdr:colOff>638941</xdr:colOff>
      <xdr:row>6</xdr:row>
      <xdr:rowOff>163856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54E50F62-2AA5-41AD-B269-75F4A91B2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3751" y="226057"/>
          <a:ext cx="1337125" cy="707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585107</xdr:colOff>
      <xdr:row>22</xdr:row>
      <xdr:rowOff>152399</xdr:rowOff>
    </xdr:from>
    <xdr:to>
      <xdr:col>11</xdr:col>
      <xdr:colOff>789213</xdr:colOff>
      <xdr:row>42</xdr:row>
      <xdr:rowOff>81643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BDF14B-7290-401B-9182-B084CA549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YRA%20GALEZO\Desktop\Ap&#233;ndice%20J.%20Financiera%20%20modifcado%20final.xlsx" TargetMode="External"/><Relationship Id="rId1" Type="http://schemas.openxmlformats.org/officeDocument/2006/relationships/externalLinkPath" Target="/Users/MAYRA%20GALEZO/Desktop/Ap&#233;ndice%20J.%20Financiera%20%20modifcado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xwarellc-my.sharepoint.com/Users/Usuario/Desktop/Carpeta%20final%20de%20proyecto%20de%20grado/Libros/PROYECTO%20DE%20GRADO/Ap&#233;ndices/Proyecto/Ingrid/Ap&#233;ndice%20G%20-%20Estudio%20financiero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YRA%20GALEZO\Downloads\planilla-de-excel-de-calculo-de-punto-de-equilibrio.xlsx" TargetMode="External"/><Relationship Id="rId1" Type="http://schemas.openxmlformats.org/officeDocument/2006/relationships/externalLinkPath" Target="/Users/MAYRA%20GALEZO/Downloads/planilla-de-excel-de-calculo-de-punto-de-equilib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ERSIÓN"/>
      <sheetName val="PRESUPUESTO DE BODEGA"/>
      <sheetName val="Liquidación SMMLV-2023"/>
      <sheetName val="COSTOS Y GASTOS"/>
      <sheetName val="AMORTIZACION"/>
      <sheetName val="FORMATO ECMV"/>
      <sheetName val="MP"/>
      <sheetName val="COSTO DE RESUMEN"/>
      <sheetName val="Flujo de caja."/>
      <sheetName val="PROYECCIÓN"/>
      <sheetName val="EVALUACIÓN"/>
      <sheetName val="ESCENARIO OPTIMISTA"/>
      <sheetName val="ESCENARIO PESIMISTA"/>
      <sheetName val="Hoja1"/>
      <sheetName val="WACC"/>
      <sheetName val="FCL (2)"/>
    </sheetNames>
    <sheetDataSet>
      <sheetData sheetId="0" refreshError="1">
        <row r="37">
          <cell r="D37" t="str">
            <v xml:space="preserve">VALOR UNITARIO </v>
          </cell>
        </row>
        <row r="62">
          <cell r="D62">
            <v>104998435.22893938</v>
          </cell>
        </row>
        <row r="74">
          <cell r="D74">
            <v>723000</v>
          </cell>
        </row>
        <row r="91">
          <cell r="D91">
            <v>250000</v>
          </cell>
        </row>
        <row r="92">
          <cell r="D92">
            <v>45000</v>
          </cell>
        </row>
        <row r="93">
          <cell r="D93">
            <v>540000</v>
          </cell>
        </row>
        <row r="94">
          <cell r="D94">
            <v>6290</v>
          </cell>
        </row>
      </sheetData>
      <sheetData sheetId="1" refreshError="1">
        <row r="38">
          <cell r="G38">
            <v>45713195.508939393</v>
          </cell>
        </row>
      </sheetData>
      <sheetData sheetId="2" refreshError="1">
        <row r="28">
          <cell r="O28">
            <v>3009453.8640000001</v>
          </cell>
          <cell r="T28">
            <v>2526120.5306666666</v>
          </cell>
        </row>
      </sheetData>
      <sheetData sheetId="3" refreshError="1">
        <row r="7">
          <cell r="D7">
            <v>1647200</v>
          </cell>
        </row>
        <row r="8">
          <cell r="D8">
            <v>1160000</v>
          </cell>
        </row>
        <row r="50">
          <cell r="C50">
            <v>50251.5</v>
          </cell>
        </row>
        <row r="58">
          <cell r="B58" t="str">
            <v>Mantenimiento</v>
          </cell>
        </row>
        <row r="59">
          <cell r="B59" t="str">
            <v>Seguros</v>
          </cell>
        </row>
        <row r="60">
          <cell r="B60" t="str">
            <v>Depreciaciòn Construcciones</v>
          </cell>
        </row>
        <row r="61">
          <cell r="B61" t="str">
            <v>Depreciaciòn Maquinaria y Equipos</v>
          </cell>
        </row>
        <row r="62">
          <cell r="B62" t="str">
            <v>Depreciación Muebles y enseres</v>
          </cell>
        </row>
        <row r="63">
          <cell r="B63" t="str">
            <v>Depreciación Equipos de oficina</v>
          </cell>
        </row>
        <row r="64">
          <cell r="B64" t="str">
            <v>Servicios</v>
          </cell>
        </row>
        <row r="65">
          <cell r="B65" t="str">
            <v>Otros (Transporte)</v>
          </cell>
        </row>
        <row r="83">
          <cell r="D83">
            <v>1856000</v>
          </cell>
        </row>
        <row r="110">
          <cell r="D110">
            <v>1392000</v>
          </cell>
        </row>
        <row r="162">
          <cell r="C162">
            <v>72364244.551880807</v>
          </cell>
        </row>
        <row r="166">
          <cell r="C166">
            <v>32634190.677058578</v>
          </cell>
        </row>
      </sheetData>
      <sheetData sheetId="4" refreshError="1">
        <row r="3">
          <cell r="D3">
            <v>1.2199999999999989E-2</v>
          </cell>
        </row>
        <row r="4">
          <cell r="C4">
            <v>72364244.551880807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0">
          <cell r="E10">
            <v>0.05</v>
          </cell>
          <cell r="F10">
            <v>0.05</v>
          </cell>
          <cell r="G10">
            <v>0.05</v>
          </cell>
          <cell r="H10">
            <v>0.05</v>
          </cell>
        </row>
        <row r="50">
          <cell r="D50">
            <v>1608048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RSIONES "/>
      <sheetName val="COSTOS Y GASTOS"/>
      <sheetName val="CRÉDITO"/>
      <sheetName val="COSTOS RESUMEN"/>
      <sheetName val="PROYECCIONES"/>
      <sheetName val="EVALUACIÓN"/>
    </sheetNames>
    <sheetDataSet>
      <sheetData sheetId="0" refreshError="1">
        <row r="69">
          <cell r="B69" t="str">
            <v xml:space="preserve">Construcciones </v>
          </cell>
        </row>
        <row r="70">
          <cell r="B70" t="str">
            <v>Maquinaria y Equipos</v>
          </cell>
        </row>
        <row r="71">
          <cell r="B71" t="str">
            <v>Muebles y enseres</v>
          </cell>
        </row>
        <row r="72">
          <cell r="B72" t="str">
            <v>Equipos de oficina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- AYUDA -"/>
      <sheetName val="Punto de Equilibrio"/>
    </sheetNames>
    <sheetDataSet>
      <sheetData sheetId="0" refreshError="1"/>
      <sheetData sheetId="1">
        <row r="33">
          <cell r="C33" t="str">
            <v>VENTAS</v>
          </cell>
          <cell r="D33" t="str">
            <v>COSTOS</v>
          </cell>
          <cell r="E33" t="str">
            <v>UTILIDAD</v>
          </cell>
        </row>
        <row r="34">
          <cell r="B34">
            <v>10</v>
          </cell>
          <cell r="C34">
            <v>250</v>
          </cell>
          <cell r="D34">
            <v>1957.5</v>
          </cell>
          <cell r="E34">
            <v>-1707.5</v>
          </cell>
        </row>
        <row r="35">
          <cell r="B35">
            <v>50</v>
          </cell>
          <cell r="C35">
            <v>1250</v>
          </cell>
          <cell r="D35">
            <v>2227.5</v>
          </cell>
          <cell r="E35">
            <v>-977.5</v>
          </cell>
        </row>
        <row r="36">
          <cell r="B36">
            <v>75</v>
          </cell>
          <cell r="C36">
            <v>1875</v>
          </cell>
          <cell r="D36">
            <v>2396.25</v>
          </cell>
          <cell r="E36">
            <v>-521.25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yra Alejandra Galezo Suárez" id="{078FC8E9-D4E0-48FB-83DA-D9F34736CA76}" userId="534a86002b05efc6" providerId="Windows Liv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9DF3E4-E758-49ED-B6E1-C1742AB41943}" name="C_Fijo" displayName="C_Fijo" ref="B10:C18" totalsRowShown="0" headerRowDxfId="10" dataDxfId="9" tableBorderDxfId="8">
  <tableColumns count="2">
    <tableColumn id="1" xr3:uid="{F485059D-F289-4EEB-B076-F50F8516BC08}" name="DESCRIPCIÓN" dataDxfId="7"/>
    <tableColumn id="2" xr3:uid="{0BDB83D5-DC0C-4BC5-A291-CEB7F7E02745}" name="VALOR" dataDxfId="6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D73580-88F0-477F-8407-93C3F8405D9C}" name="C_Variable" displayName="C_Variable" ref="F10:I18" totalsRowShown="0" headerRowDxfId="5" tableBorderDxfId="4">
  <tableColumns count="4">
    <tableColumn id="1" xr3:uid="{516CCBB9-44AA-4205-AB9C-568DF5304746}" name="DESCRIPCIÓN" dataDxfId="3"/>
    <tableColumn id="2" xr3:uid="{82B2D799-A464-4F38-B0E4-D513E5EF4B21}" name="VALOR" dataDxfId="2"/>
    <tableColumn id="3" xr3:uid="{69BD5CB9-CFDC-4D50-BC63-4201912DDCB1}" name="CANTIDAD" dataDxfId="1"/>
    <tableColumn id="4" xr3:uid="{181BCF7F-6570-413D-A131-37459E8527CA}" name="IMPORTE" dataDxfId="0">
      <calculatedColumnFormula>IFERROR(C_Variable[[#This Row],[VALOR]]*C_Variable[[#This Row],[CANTIDAD]],"")</calculatedColumnFormula>
    </tableColumn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0" dT="2023-09-17T12:03:48.12" personId="{078FC8E9-D4E0-48FB-83DA-D9F34736CA76}" id="{740AFA6C-FEE3-4D32-BA90-424F854E50F4}">
    <text xml:space="preserve"> Tasa efectiva de corte TES
11,176%  Banrep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26" dT="2023-09-17T12:03:48.12" personId="{078FC8E9-D4E0-48FB-83DA-D9F34736CA76}" id="{4B9A471B-1DE1-4280-BD5E-C75410941D30}">
    <text xml:space="preserve"> Tasa efectiva de corte TES
11,176%  Banrep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27" dT="2023-09-17T12:03:48.12" personId="{078FC8E9-D4E0-48FB-83DA-D9F34736CA76}" id="{274EF4A9-D060-4119-B280-40AFF9E4B6AC}">
    <text xml:space="preserve"> Tasa efectiva de corte TES
11,176%  Banrep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etercol.com/agua-destilada-garrafa-por-20-litros-7708168968073.html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7494B-BCD1-4834-A1BF-1C4DCD45C079}">
  <dimension ref="B1:F95"/>
  <sheetViews>
    <sheetView workbookViewId="0">
      <selection activeCell="B4" sqref="B4:D4"/>
    </sheetView>
  </sheetViews>
  <sheetFormatPr baseColWidth="10" defaultColWidth="11.44140625" defaultRowHeight="14.4" x14ac:dyDescent="0.3"/>
  <cols>
    <col min="2" max="2" width="44.88671875" bestFit="1" customWidth="1"/>
    <col min="3" max="3" width="12.88671875" bestFit="1" customWidth="1"/>
    <col min="4" max="5" width="19.109375" bestFit="1" customWidth="1"/>
  </cols>
  <sheetData>
    <row r="1" spans="2:6" s="2" customFormat="1" ht="13.8" x14ac:dyDescent="0.25">
      <c r="B1" s="1"/>
      <c r="C1" s="1"/>
      <c r="D1" s="1"/>
      <c r="E1" s="1"/>
      <c r="F1" s="1"/>
    </row>
    <row r="2" spans="2:6" s="2" customFormat="1" ht="13.8" x14ac:dyDescent="0.25">
      <c r="B2" s="1"/>
      <c r="C2" s="1"/>
      <c r="D2" s="1"/>
      <c r="E2" s="1"/>
      <c r="F2" s="1"/>
    </row>
    <row r="3" spans="2:6" s="2" customFormat="1" ht="13.8" x14ac:dyDescent="0.25">
      <c r="B3" s="3" t="s">
        <v>0</v>
      </c>
      <c r="C3" s="1"/>
      <c r="D3" s="1"/>
      <c r="E3" s="1"/>
      <c r="F3" s="1"/>
    </row>
    <row r="4" spans="2:6" s="2" customFormat="1" ht="13.8" x14ac:dyDescent="0.25">
      <c r="B4" s="622" t="s">
        <v>1</v>
      </c>
      <c r="C4" s="622"/>
      <c r="D4" s="622"/>
      <c r="E4" s="4" t="s">
        <v>2</v>
      </c>
      <c r="F4" s="1"/>
    </row>
    <row r="5" spans="2:6" s="2" customFormat="1" ht="13.8" x14ac:dyDescent="0.25">
      <c r="B5" s="637" t="s">
        <v>3</v>
      </c>
      <c r="C5" s="638"/>
      <c r="D5" s="639"/>
      <c r="E5" s="5">
        <v>0</v>
      </c>
      <c r="F5" s="1"/>
    </row>
    <row r="6" spans="2:6" s="2" customFormat="1" ht="13.8" x14ac:dyDescent="0.25">
      <c r="B6" s="636" t="s">
        <v>4</v>
      </c>
      <c r="C6" s="636"/>
      <c r="D6" s="636"/>
      <c r="E6" s="6">
        <f>+E5</f>
        <v>0</v>
      </c>
      <c r="F6" s="1"/>
    </row>
    <row r="7" spans="2:6" s="2" customFormat="1" ht="13.8" x14ac:dyDescent="0.25">
      <c r="B7" s="1"/>
      <c r="C7" s="1"/>
      <c r="D7" s="1"/>
      <c r="E7" s="1"/>
      <c r="F7" s="1"/>
    </row>
    <row r="8" spans="2:6" s="2" customFormat="1" ht="13.8" x14ac:dyDescent="0.25">
      <c r="B8" s="1"/>
      <c r="C8" s="1"/>
      <c r="D8" s="1"/>
      <c r="E8" s="1"/>
      <c r="F8" s="1"/>
    </row>
    <row r="9" spans="2:6" s="2" customFormat="1" ht="13.8" x14ac:dyDescent="0.25">
      <c r="B9" s="3" t="s">
        <v>5</v>
      </c>
      <c r="C9" s="1"/>
      <c r="D9" s="1"/>
      <c r="E9" s="1"/>
      <c r="F9" s="1"/>
    </row>
    <row r="10" spans="2:6" s="2" customFormat="1" ht="13.8" x14ac:dyDescent="0.25">
      <c r="B10" s="640" t="s">
        <v>1</v>
      </c>
      <c r="C10" s="640"/>
      <c r="D10" s="640"/>
      <c r="E10" s="7" t="s">
        <v>2</v>
      </c>
      <c r="F10" s="1"/>
    </row>
    <row r="11" spans="2:6" s="2" customFormat="1" ht="13.8" x14ac:dyDescent="0.25">
      <c r="B11" s="641" t="s">
        <v>6</v>
      </c>
      <c r="C11" s="641"/>
      <c r="D11" s="641"/>
      <c r="E11" s="5">
        <f>+'[1]PRESUPUESTO DE BODEGA'!G38</f>
        <v>45713195.508939393</v>
      </c>
      <c r="F11" s="1"/>
    </row>
    <row r="12" spans="2:6" s="2" customFormat="1" ht="13.8" x14ac:dyDescent="0.25">
      <c r="B12" s="636" t="s">
        <v>4</v>
      </c>
      <c r="C12" s="636"/>
      <c r="D12" s="636"/>
      <c r="E12" s="6">
        <f>SUM(E11:E11)</f>
        <v>45713195.508939393</v>
      </c>
      <c r="F12" s="1"/>
    </row>
    <row r="13" spans="2:6" s="2" customFormat="1" ht="13.8" x14ac:dyDescent="0.25">
      <c r="B13" s="1"/>
      <c r="C13" s="1"/>
      <c r="D13" s="1"/>
      <c r="E13" s="1"/>
      <c r="F13" s="1"/>
    </row>
    <row r="14" spans="2:6" s="2" customFormat="1" ht="13.8" x14ac:dyDescent="0.25">
      <c r="B14" s="1"/>
      <c r="C14" s="1"/>
      <c r="D14" s="1"/>
      <c r="E14" s="1"/>
      <c r="F14" s="1"/>
    </row>
    <row r="15" spans="2:6" s="2" customFormat="1" ht="13.8" x14ac:dyDescent="0.25">
      <c r="B15" s="3" t="s">
        <v>7</v>
      </c>
      <c r="C15" s="1"/>
      <c r="D15" s="1"/>
      <c r="E15" s="1"/>
      <c r="F15" s="1"/>
    </row>
    <row r="16" spans="2:6" s="2" customFormat="1" ht="13.8" x14ac:dyDescent="0.25">
      <c r="B16" s="8" t="s">
        <v>8</v>
      </c>
      <c r="C16" s="8" t="s">
        <v>9</v>
      </c>
      <c r="D16" s="8" t="s">
        <v>10</v>
      </c>
      <c r="E16" s="8" t="s">
        <v>11</v>
      </c>
      <c r="F16" s="1"/>
    </row>
    <row r="17" spans="2:6" s="2" customFormat="1" ht="13.8" x14ac:dyDescent="0.25">
      <c r="B17" s="9" t="s">
        <v>12</v>
      </c>
      <c r="C17" s="10">
        <v>1</v>
      </c>
      <c r="D17" s="11">
        <v>906878.72</v>
      </c>
      <c r="E17" s="11">
        <f t="shared" ref="E17:E32" si="0">D17*C17</f>
        <v>906878.72</v>
      </c>
      <c r="F17" s="1"/>
    </row>
    <row r="18" spans="2:6" s="2" customFormat="1" ht="13.8" x14ac:dyDescent="0.25">
      <c r="B18" s="9" t="s">
        <v>13</v>
      </c>
      <c r="C18" s="10">
        <v>1</v>
      </c>
      <c r="D18" s="12">
        <v>591500</v>
      </c>
      <c r="E18" s="11">
        <f t="shared" si="0"/>
        <v>591500</v>
      </c>
      <c r="F18" s="1"/>
    </row>
    <row r="19" spans="2:6" s="2" customFormat="1" ht="13.8" x14ac:dyDescent="0.25">
      <c r="B19" s="9" t="s">
        <v>14</v>
      </c>
      <c r="C19" s="10">
        <v>6</v>
      </c>
      <c r="D19" s="12">
        <v>16000</v>
      </c>
      <c r="E19" s="11">
        <f t="shared" si="0"/>
        <v>96000</v>
      </c>
      <c r="F19" s="1"/>
    </row>
    <row r="20" spans="2:6" s="2" customFormat="1" ht="13.8" x14ac:dyDescent="0.25">
      <c r="B20" s="9" t="s">
        <v>15</v>
      </c>
      <c r="C20" s="10">
        <v>2</v>
      </c>
      <c r="D20" s="12">
        <v>1500000</v>
      </c>
      <c r="E20" s="11">
        <f t="shared" si="0"/>
        <v>3000000</v>
      </c>
      <c r="F20" s="1"/>
    </row>
    <row r="21" spans="2:6" s="2" customFormat="1" ht="13.8" x14ac:dyDescent="0.25">
      <c r="B21" s="9" t="s">
        <v>16</v>
      </c>
      <c r="C21" s="10">
        <v>48</v>
      </c>
      <c r="D21" s="12">
        <v>30928</v>
      </c>
      <c r="E21" s="11">
        <f t="shared" si="0"/>
        <v>1484544</v>
      </c>
      <c r="F21" s="1"/>
    </row>
    <row r="22" spans="2:6" s="2" customFormat="1" ht="13.8" x14ac:dyDescent="0.25">
      <c r="B22" s="13" t="s">
        <v>17</v>
      </c>
      <c r="C22" s="10">
        <v>2</v>
      </c>
      <c r="D22" s="12">
        <v>3428984</v>
      </c>
      <c r="E22" s="11">
        <f t="shared" si="0"/>
        <v>6857968</v>
      </c>
      <c r="F22" s="1"/>
    </row>
    <row r="23" spans="2:6" s="2" customFormat="1" ht="13.8" x14ac:dyDescent="0.25">
      <c r="B23" s="9" t="s">
        <v>18</v>
      </c>
      <c r="C23" s="10">
        <v>1</v>
      </c>
      <c r="D23" s="12">
        <v>770000</v>
      </c>
      <c r="E23" s="11">
        <f t="shared" si="0"/>
        <v>770000</v>
      </c>
      <c r="F23" s="1"/>
    </row>
    <row r="24" spans="2:6" s="2" customFormat="1" ht="13.8" x14ac:dyDescent="0.25">
      <c r="B24" s="9" t="s">
        <v>19</v>
      </c>
      <c r="C24" s="10">
        <v>1</v>
      </c>
      <c r="D24" s="12">
        <v>240000</v>
      </c>
      <c r="E24" s="11">
        <f t="shared" si="0"/>
        <v>240000</v>
      </c>
      <c r="F24" s="1"/>
    </row>
    <row r="25" spans="2:6" s="2" customFormat="1" ht="13.8" x14ac:dyDescent="0.25">
      <c r="B25" s="9" t="s">
        <v>20</v>
      </c>
      <c r="C25" s="10">
        <v>1</v>
      </c>
      <c r="D25" s="12">
        <v>575484</v>
      </c>
      <c r="E25" s="11">
        <f t="shared" si="0"/>
        <v>575484</v>
      </c>
      <c r="F25" s="1"/>
    </row>
    <row r="26" spans="2:6" s="2" customFormat="1" ht="13.8" x14ac:dyDescent="0.25">
      <c r="B26" s="9" t="s">
        <v>21</v>
      </c>
      <c r="C26" s="10">
        <v>1</v>
      </c>
      <c r="D26" s="12">
        <v>1836919</v>
      </c>
      <c r="E26" s="11">
        <f t="shared" si="0"/>
        <v>1836919</v>
      </c>
      <c r="F26" s="1"/>
    </row>
    <row r="27" spans="2:6" s="2" customFormat="1" ht="13.8" x14ac:dyDescent="0.25">
      <c r="B27" s="9" t="s">
        <v>22</v>
      </c>
      <c r="C27" s="10">
        <v>1</v>
      </c>
      <c r="D27" s="12">
        <v>896058</v>
      </c>
      <c r="E27" s="12">
        <f t="shared" si="0"/>
        <v>896058</v>
      </c>
      <c r="F27" s="1"/>
    </row>
    <row r="28" spans="2:6" s="2" customFormat="1" ht="13.8" x14ac:dyDescent="0.25">
      <c r="B28" s="9" t="s">
        <v>23</v>
      </c>
      <c r="C28" s="10">
        <v>1</v>
      </c>
      <c r="D28" s="12">
        <v>18269255</v>
      </c>
      <c r="E28" s="12">
        <f t="shared" si="0"/>
        <v>18269255</v>
      </c>
      <c r="F28" s="1"/>
    </row>
    <row r="29" spans="2:6" s="2" customFormat="1" ht="13.8" x14ac:dyDescent="0.25">
      <c r="B29" s="9" t="s">
        <v>24</v>
      </c>
      <c r="C29" s="10">
        <v>1</v>
      </c>
      <c r="D29" s="12">
        <v>18817223</v>
      </c>
      <c r="E29" s="12">
        <f t="shared" si="0"/>
        <v>18817223</v>
      </c>
      <c r="F29" s="1"/>
    </row>
    <row r="30" spans="2:6" s="2" customFormat="1" ht="13.8" x14ac:dyDescent="0.25">
      <c r="B30" s="9" t="s">
        <v>25</v>
      </c>
      <c r="C30" s="10">
        <v>1</v>
      </c>
      <c r="D30" s="12">
        <v>219900</v>
      </c>
      <c r="E30" s="12">
        <f t="shared" si="0"/>
        <v>219900</v>
      </c>
      <c r="F30" s="1"/>
    </row>
    <row r="31" spans="2:6" s="2" customFormat="1" ht="13.8" x14ac:dyDescent="0.25">
      <c r="B31" s="9" t="s">
        <v>26</v>
      </c>
      <c r="C31" s="10">
        <v>1</v>
      </c>
      <c r="D31" s="12">
        <v>130000</v>
      </c>
      <c r="E31" s="12">
        <f t="shared" si="0"/>
        <v>130000</v>
      </c>
      <c r="F31" s="1"/>
    </row>
    <row r="32" spans="2:6" s="2" customFormat="1" ht="13.8" x14ac:dyDescent="0.25">
      <c r="B32" s="9" t="s">
        <v>27</v>
      </c>
      <c r="C32" s="10">
        <v>1</v>
      </c>
      <c r="D32" s="12">
        <v>176900</v>
      </c>
      <c r="E32" s="12">
        <f t="shared" si="0"/>
        <v>176900</v>
      </c>
      <c r="F32" s="1"/>
    </row>
    <row r="33" spans="2:6" s="2" customFormat="1" ht="13.8" x14ac:dyDescent="0.25">
      <c r="B33" s="14" t="s">
        <v>4</v>
      </c>
      <c r="C33" s="15"/>
      <c r="D33" s="16"/>
      <c r="E33" s="17">
        <f>SUM(E17:E32)</f>
        <v>54868629.719999999</v>
      </c>
      <c r="F33" s="1"/>
    </row>
    <row r="34" spans="2:6" s="2" customFormat="1" ht="13.8" x14ac:dyDescent="0.25">
      <c r="B34" s="1"/>
      <c r="C34" s="1"/>
      <c r="D34" s="1"/>
      <c r="E34" s="1"/>
      <c r="F34" s="1"/>
    </row>
    <row r="35" spans="2:6" s="2" customFormat="1" ht="13.8" x14ac:dyDescent="0.25">
      <c r="B35" s="1"/>
      <c r="C35" s="1"/>
      <c r="D35" s="1"/>
      <c r="E35" s="1"/>
      <c r="F35" s="1"/>
    </row>
    <row r="36" spans="2:6" s="2" customFormat="1" ht="13.8" x14ac:dyDescent="0.25">
      <c r="B36" s="3" t="s">
        <v>28</v>
      </c>
      <c r="C36" s="1"/>
      <c r="D36" s="1"/>
      <c r="E36" s="1"/>
      <c r="F36" s="1"/>
    </row>
    <row r="37" spans="2:6" s="2" customFormat="1" ht="25.5" customHeight="1" x14ac:dyDescent="0.25">
      <c r="B37" s="18" t="s">
        <v>8</v>
      </c>
      <c r="C37" s="19" t="s">
        <v>9</v>
      </c>
      <c r="D37" s="8" t="s">
        <v>10</v>
      </c>
      <c r="E37" s="8" t="s">
        <v>11</v>
      </c>
      <c r="F37" s="1"/>
    </row>
    <row r="38" spans="2:6" s="2" customFormat="1" ht="13.8" x14ac:dyDescent="0.25">
      <c r="B38" s="9" t="s">
        <v>29</v>
      </c>
      <c r="C38" s="20">
        <v>1</v>
      </c>
      <c r="D38" s="21">
        <v>90000</v>
      </c>
      <c r="E38" s="22">
        <f>D38*C38</f>
        <v>90000</v>
      </c>
      <c r="F38" s="1"/>
    </row>
    <row r="39" spans="2:6" s="2" customFormat="1" ht="13.8" x14ac:dyDescent="0.25">
      <c r="B39" s="23" t="s">
        <v>30</v>
      </c>
      <c r="C39" s="20">
        <v>1</v>
      </c>
      <c r="D39" s="21">
        <v>160000</v>
      </c>
      <c r="E39" s="22">
        <f>D39*C39</f>
        <v>160000</v>
      </c>
      <c r="F39" s="1"/>
    </row>
    <row r="40" spans="2:6" s="2" customFormat="1" ht="13.8" x14ac:dyDescent="0.25">
      <c r="B40" s="23" t="s">
        <v>31</v>
      </c>
      <c r="C40" s="20">
        <v>1</v>
      </c>
      <c r="D40" s="21">
        <v>193000</v>
      </c>
      <c r="E40" s="22">
        <f>D40*C40</f>
        <v>193000</v>
      </c>
      <c r="F40" s="1"/>
    </row>
    <row r="41" spans="2:6" s="2" customFormat="1" ht="13.8" x14ac:dyDescent="0.25">
      <c r="B41" s="9" t="s">
        <v>32</v>
      </c>
      <c r="C41" s="20">
        <v>1</v>
      </c>
      <c r="D41" s="21">
        <v>659900</v>
      </c>
      <c r="E41" s="22">
        <f>D41*C41</f>
        <v>659900</v>
      </c>
      <c r="F41" s="1"/>
    </row>
    <row r="42" spans="2:6" s="2" customFormat="1" ht="13.8" x14ac:dyDescent="0.25">
      <c r="B42" s="24" t="s">
        <v>4</v>
      </c>
      <c r="C42" s="25"/>
      <c r="D42" s="26"/>
      <c r="E42" s="27">
        <f>SUM(E38:E41)</f>
        <v>1102900</v>
      </c>
      <c r="F42" s="28"/>
    </row>
    <row r="43" spans="2:6" s="2" customFormat="1" ht="13.8" x14ac:dyDescent="0.25">
      <c r="B43" s="1"/>
      <c r="C43" s="1"/>
      <c r="D43" s="1"/>
      <c r="E43" s="1"/>
      <c r="F43" s="1"/>
    </row>
    <row r="44" spans="2:6" s="2" customFormat="1" ht="13.8" x14ac:dyDescent="0.25">
      <c r="B44" s="1"/>
      <c r="C44" s="1"/>
      <c r="D44" s="1"/>
      <c r="E44" s="1"/>
      <c r="F44" s="1"/>
    </row>
    <row r="45" spans="2:6" s="2" customFormat="1" ht="13.8" x14ac:dyDescent="0.25">
      <c r="B45" s="3" t="s">
        <v>33</v>
      </c>
      <c r="C45" s="1"/>
      <c r="D45" s="1"/>
      <c r="E45" s="1"/>
      <c r="F45" s="1"/>
    </row>
    <row r="46" spans="2:6" s="2" customFormat="1" ht="13.8" x14ac:dyDescent="0.25">
      <c r="B46" s="18" t="s">
        <v>8</v>
      </c>
      <c r="C46" s="18" t="s">
        <v>9</v>
      </c>
      <c r="D46" s="18" t="s">
        <v>34</v>
      </c>
      <c r="E46" s="18" t="s">
        <v>35</v>
      </c>
      <c r="F46" s="1"/>
    </row>
    <row r="47" spans="2:6" s="2" customFormat="1" ht="13.8" x14ac:dyDescent="0.25">
      <c r="B47" s="10" t="s">
        <v>36</v>
      </c>
      <c r="C47" s="10">
        <v>2</v>
      </c>
      <c r="D47" s="11">
        <v>1199000</v>
      </c>
      <c r="E47" s="29">
        <f>D47*C47</f>
        <v>2398000</v>
      </c>
      <c r="F47" s="1"/>
    </row>
    <row r="48" spans="2:6" s="2" customFormat="1" ht="13.8" x14ac:dyDescent="0.25">
      <c r="B48" s="30" t="s">
        <v>37</v>
      </c>
      <c r="C48" s="10">
        <v>1</v>
      </c>
      <c r="D48" s="12">
        <v>399000</v>
      </c>
      <c r="E48" s="29">
        <f>D48*C48</f>
        <v>399000</v>
      </c>
      <c r="F48" s="1"/>
    </row>
    <row r="49" spans="2:6" s="2" customFormat="1" ht="13.8" x14ac:dyDescent="0.25">
      <c r="B49" s="30" t="s">
        <v>38</v>
      </c>
      <c r="C49" s="10">
        <v>2</v>
      </c>
      <c r="D49" s="12">
        <v>200355</v>
      </c>
      <c r="E49" s="29">
        <f>D49*C49</f>
        <v>400710</v>
      </c>
      <c r="F49" s="1"/>
    </row>
    <row r="50" spans="2:6" s="2" customFormat="1" ht="13.8" x14ac:dyDescent="0.25">
      <c r="B50" s="30" t="s">
        <v>39</v>
      </c>
      <c r="C50" s="10">
        <v>2</v>
      </c>
      <c r="D50" s="12">
        <v>58000</v>
      </c>
      <c r="E50" s="29">
        <f>D50*C50</f>
        <v>116000</v>
      </c>
      <c r="F50" s="1"/>
    </row>
    <row r="51" spans="2:6" s="2" customFormat="1" ht="13.8" x14ac:dyDescent="0.25">
      <c r="B51" s="31" t="s">
        <v>4</v>
      </c>
      <c r="C51" s="31"/>
      <c r="D51" s="32"/>
      <c r="E51" s="6">
        <f>SUM(E47:E50)</f>
        <v>3313710</v>
      </c>
      <c r="F51" s="1"/>
    </row>
    <row r="52" spans="2:6" s="2" customFormat="1" ht="13.8" x14ac:dyDescent="0.25">
      <c r="B52" s="1"/>
      <c r="C52" s="1"/>
      <c r="D52" s="1"/>
      <c r="E52" s="1"/>
      <c r="F52" s="1"/>
    </row>
    <row r="53" spans="2:6" s="2" customFormat="1" ht="13.8" x14ac:dyDescent="0.25">
      <c r="B53" s="1"/>
      <c r="C53" s="1"/>
      <c r="D53" s="1"/>
      <c r="E53" s="1"/>
      <c r="F53" s="1"/>
    </row>
    <row r="54" spans="2:6" s="2" customFormat="1" ht="13.8" x14ac:dyDescent="0.25">
      <c r="B54" s="33"/>
      <c r="C54" s="33"/>
      <c r="D54" s="34"/>
      <c r="E54" s="34"/>
      <c r="F54" s="1"/>
    </row>
    <row r="55" spans="2:6" s="2" customFormat="1" ht="13.8" x14ac:dyDescent="0.25">
      <c r="B55" s="35" t="s">
        <v>40</v>
      </c>
      <c r="C55" s="33"/>
      <c r="D55" s="34"/>
      <c r="E55" s="34"/>
      <c r="F55" s="1"/>
    </row>
    <row r="56" spans="2:6" s="2" customFormat="1" ht="13.8" x14ac:dyDescent="0.25">
      <c r="B56" s="623" t="s">
        <v>8</v>
      </c>
      <c r="C56" s="624"/>
      <c r="D56" s="36" t="s">
        <v>41</v>
      </c>
      <c r="E56" s="34"/>
      <c r="F56" s="1"/>
    </row>
    <row r="57" spans="2:6" s="2" customFormat="1" ht="13.8" x14ac:dyDescent="0.25">
      <c r="B57" s="37" t="s">
        <v>42</v>
      </c>
      <c r="C57" s="38"/>
      <c r="D57" s="39">
        <f>E5</f>
        <v>0</v>
      </c>
      <c r="E57" s="34"/>
      <c r="F57" s="1"/>
    </row>
    <row r="58" spans="2:6" s="2" customFormat="1" ht="13.8" x14ac:dyDescent="0.25">
      <c r="B58" s="37" t="str">
        <f>+B9</f>
        <v xml:space="preserve">Construcciones </v>
      </c>
      <c r="C58" s="38"/>
      <c r="D58" s="39">
        <f>E12</f>
        <v>45713195.508939393</v>
      </c>
      <c r="E58" s="1"/>
      <c r="F58" s="1"/>
    </row>
    <row r="59" spans="2:6" s="2" customFormat="1" ht="13.8" x14ac:dyDescent="0.25">
      <c r="B59" s="37" t="str">
        <f>+B15</f>
        <v>Maquinaria y Equipos</v>
      </c>
      <c r="C59" s="38"/>
      <c r="D59" s="39">
        <f>E33</f>
        <v>54868629.719999999</v>
      </c>
      <c r="E59" s="34"/>
      <c r="F59" s="1"/>
    </row>
    <row r="60" spans="2:6" s="2" customFormat="1" ht="13.8" x14ac:dyDescent="0.25">
      <c r="B60" s="37" t="s">
        <v>28</v>
      </c>
      <c r="C60" s="38"/>
      <c r="D60" s="39">
        <f>E42</f>
        <v>1102900</v>
      </c>
      <c r="E60" s="34"/>
      <c r="F60" s="1"/>
    </row>
    <row r="61" spans="2:6" s="2" customFormat="1" ht="13.8" x14ac:dyDescent="0.25">
      <c r="B61" s="37" t="s">
        <v>33</v>
      </c>
      <c r="C61" s="38"/>
      <c r="D61" s="39">
        <f>E51</f>
        <v>3313710</v>
      </c>
      <c r="E61" s="34"/>
      <c r="F61" s="1"/>
    </row>
    <row r="62" spans="2:6" s="2" customFormat="1" ht="13.8" x14ac:dyDescent="0.25">
      <c r="B62" s="625" t="s">
        <v>4</v>
      </c>
      <c r="C62" s="625"/>
      <c r="D62" s="40">
        <f>SUM(D57:D61)</f>
        <v>104998435.22893938</v>
      </c>
      <c r="E62" s="34"/>
      <c r="F62" s="1"/>
    </row>
    <row r="63" spans="2:6" s="2" customFormat="1" ht="13.8" x14ac:dyDescent="0.25">
      <c r="B63" s="33"/>
      <c r="C63" s="33"/>
      <c r="D63" s="34"/>
      <c r="E63" s="34"/>
      <c r="F63" s="1"/>
    </row>
    <row r="64" spans="2:6" s="2" customFormat="1" ht="13.8" x14ac:dyDescent="0.25">
      <c r="B64" s="33"/>
      <c r="C64" s="33"/>
      <c r="D64" s="34"/>
      <c r="E64" s="34"/>
      <c r="F64" s="1"/>
    </row>
    <row r="65" spans="2:6" s="2" customFormat="1" ht="13.8" x14ac:dyDescent="0.25">
      <c r="B65" s="1"/>
      <c r="C65" s="1"/>
      <c r="D65" s="1"/>
      <c r="E65" s="1"/>
      <c r="F65" s="1"/>
    </row>
    <row r="66" spans="2:6" s="2" customFormat="1" ht="13.8" x14ac:dyDescent="0.25">
      <c r="B66" s="3" t="s">
        <v>43</v>
      </c>
      <c r="C66" s="1"/>
      <c r="D66" s="1"/>
      <c r="E66" s="1"/>
      <c r="F66" s="1"/>
    </row>
    <row r="67" spans="2:6" s="2" customFormat="1" ht="13.8" x14ac:dyDescent="0.25">
      <c r="B67" s="626" t="s">
        <v>8</v>
      </c>
      <c r="C67" s="627"/>
      <c r="D67" s="18" t="s">
        <v>41</v>
      </c>
      <c r="E67" s="1"/>
      <c r="F67" s="1"/>
    </row>
    <row r="68" spans="2:6" s="2" customFormat="1" ht="13.8" x14ac:dyDescent="0.25">
      <c r="B68" s="41"/>
      <c r="C68" s="42"/>
      <c r="D68" s="43"/>
      <c r="E68" s="1"/>
      <c r="F68" s="44"/>
    </row>
    <row r="69" spans="2:6" s="2" customFormat="1" ht="13.8" x14ac:dyDescent="0.25">
      <c r="B69" s="628" t="s">
        <v>44</v>
      </c>
      <c r="C69" s="629"/>
      <c r="D69" s="43">
        <v>615000</v>
      </c>
      <c r="E69" s="1"/>
      <c r="F69" s="1"/>
    </row>
    <row r="70" spans="2:6" s="2" customFormat="1" ht="13.8" x14ac:dyDescent="0.25">
      <c r="B70" s="37" t="s">
        <v>45</v>
      </c>
      <c r="C70" s="38"/>
      <c r="D70" s="43">
        <v>1500000</v>
      </c>
      <c r="E70" s="1"/>
      <c r="F70" s="1"/>
    </row>
    <row r="71" spans="2:6" s="2" customFormat="1" ht="13.8" x14ac:dyDescent="0.25">
      <c r="B71" s="41" t="s">
        <v>46</v>
      </c>
      <c r="C71" s="42"/>
      <c r="D71" s="43">
        <v>1500000</v>
      </c>
      <c r="E71" s="1"/>
      <c r="F71" s="1"/>
    </row>
    <row r="72" spans="2:6" s="2" customFormat="1" ht="13.8" x14ac:dyDescent="0.25">
      <c r="B72" s="630" t="s">
        <v>4</v>
      </c>
      <c r="C72" s="631"/>
      <c r="D72" s="40">
        <f>SUM(D68:D71)</f>
        <v>3615000</v>
      </c>
      <c r="E72" s="1"/>
      <c r="F72" s="1"/>
    </row>
    <row r="73" spans="2:6" s="2" customFormat="1" ht="13.8" x14ac:dyDescent="0.25">
      <c r="B73" s="1"/>
      <c r="C73" s="1"/>
      <c r="D73" s="45"/>
      <c r="E73" s="1"/>
      <c r="F73" s="1"/>
    </row>
    <row r="74" spans="2:6" s="2" customFormat="1" ht="13.8" x14ac:dyDescent="0.25">
      <c r="B74" s="46" t="s">
        <v>47</v>
      </c>
      <c r="C74" s="47"/>
      <c r="D74" s="32">
        <f>D72/5</f>
        <v>723000</v>
      </c>
      <c r="E74" s="1"/>
      <c r="F74" s="1"/>
    </row>
    <row r="75" spans="2:6" s="2" customFormat="1" ht="13.8" x14ac:dyDescent="0.25">
      <c r="B75" s="1"/>
      <c r="C75" s="1"/>
      <c r="D75" s="1"/>
      <c r="E75" s="1"/>
      <c r="F75" s="1"/>
    </row>
    <row r="76" spans="2:6" s="2" customFormat="1" ht="13.8" x14ac:dyDescent="0.25">
      <c r="B76" s="1"/>
      <c r="C76" s="1"/>
      <c r="D76" s="1"/>
      <c r="E76" s="1"/>
      <c r="F76" s="1"/>
    </row>
    <row r="77" spans="2:6" s="2" customFormat="1" ht="13.8" x14ac:dyDescent="0.25">
      <c r="B77" s="1"/>
      <c r="C77" s="1"/>
      <c r="D77" s="1"/>
      <c r="E77" s="1"/>
      <c r="F77" s="1"/>
    </row>
    <row r="78" spans="2:6" s="2" customFormat="1" ht="13.8" x14ac:dyDescent="0.25">
      <c r="B78" s="3" t="s">
        <v>48</v>
      </c>
      <c r="C78" s="1"/>
      <c r="D78" s="1"/>
      <c r="E78" s="1"/>
      <c r="F78" s="1"/>
    </row>
    <row r="79" spans="2:6" s="2" customFormat="1" ht="13.8" x14ac:dyDescent="0.25">
      <c r="B79" s="632" t="s">
        <v>49</v>
      </c>
      <c r="C79" s="634" t="s">
        <v>50</v>
      </c>
      <c r="D79" s="635"/>
      <c r="E79" s="1"/>
      <c r="F79" s="1"/>
    </row>
    <row r="80" spans="2:6" s="2" customFormat="1" ht="13.8" x14ac:dyDescent="0.25">
      <c r="B80" s="633"/>
      <c r="C80" s="48" t="s">
        <v>51</v>
      </c>
      <c r="D80" s="7" t="s">
        <v>52</v>
      </c>
      <c r="E80" s="1"/>
      <c r="F80" s="1"/>
    </row>
    <row r="81" spans="2:6" s="2" customFormat="1" ht="13.8" x14ac:dyDescent="0.25">
      <c r="B81" s="49" t="s">
        <v>53</v>
      </c>
      <c r="C81" s="50">
        <v>1</v>
      </c>
      <c r="D81" s="51">
        <f>(1-C81)</f>
        <v>0</v>
      </c>
      <c r="E81" s="1"/>
      <c r="F81" s="1"/>
    </row>
    <row r="82" spans="2:6" s="2" customFormat="1" ht="13.8" x14ac:dyDescent="0.25">
      <c r="B82" s="49" t="s">
        <v>54</v>
      </c>
      <c r="C82" s="50">
        <v>0.9</v>
      </c>
      <c r="D82" s="51">
        <f>(1-C82)</f>
        <v>9.9999999999999978E-2</v>
      </c>
      <c r="E82" s="1"/>
      <c r="F82" s="1"/>
    </row>
    <row r="83" spans="2:6" s="2" customFormat="1" ht="13.8" x14ac:dyDescent="0.25">
      <c r="B83" s="49" t="s">
        <v>55</v>
      </c>
      <c r="C83" s="50">
        <v>0.9</v>
      </c>
      <c r="D83" s="51">
        <f>(1-C83)</f>
        <v>9.9999999999999978E-2</v>
      </c>
      <c r="E83" s="1"/>
      <c r="F83" s="1"/>
    </row>
    <row r="84" spans="2:6" s="2" customFormat="1" ht="13.8" x14ac:dyDescent="0.25">
      <c r="B84" s="49" t="s">
        <v>56</v>
      </c>
      <c r="C84" s="50">
        <v>0.1</v>
      </c>
      <c r="D84" s="51">
        <f>(1-C84)</f>
        <v>0.9</v>
      </c>
      <c r="E84" s="1"/>
      <c r="F84" s="1"/>
    </row>
    <row r="85" spans="2:6" s="2" customFormat="1" ht="13.8" x14ac:dyDescent="0.25">
      <c r="B85" s="1"/>
      <c r="C85" s="1"/>
      <c r="D85" s="1"/>
      <c r="E85" s="1"/>
      <c r="F85" s="1"/>
    </row>
    <row r="86" spans="2:6" s="2" customFormat="1" ht="13.8" x14ac:dyDescent="0.25">
      <c r="B86" s="1"/>
      <c r="C86" s="1"/>
      <c r="D86" s="1"/>
      <c r="E86" s="1"/>
      <c r="F86" s="1"/>
    </row>
    <row r="87" spans="2:6" s="2" customFormat="1" ht="13.8" x14ac:dyDescent="0.25">
      <c r="B87" s="1"/>
      <c r="C87" s="1"/>
      <c r="D87" s="1"/>
      <c r="E87" s="1"/>
      <c r="F87" s="1"/>
    </row>
    <row r="88" spans="2:6" s="2" customFormat="1" ht="13.8" x14ac:dyDescent="0.25">
      <c r="B88" s="3" t="s">
        <v>57</v>
      </c>
      <c r="C88" s="1"/>
      <c r="D88" s="1"/>
      <c r="E88" s="1"/>
      <c r="F88" s="1"/>
    </row>
    <row r="89" spans="2:6" s="2" customFormat="1" ht="13.8" x14ac:dyDescent="0.25">
      <c r="B89" s="618" t="s">
        <v>58</v>
      </c>
      <c r="C89" s="620" t="s">
        <v>41</v>
      </c>
      <c r="D89" s="622" t="s">
        <v>50</v>
      </c>
      <c r="E89" s="622"/>
      <c r="F89" s="1"/>
    </row>
    <row r="90" spans="2:6" s="2" customFormat="1" ht="13.8" x14ac:dyDescent="0.25">
      <c r="B90" s="619"/>
      <c r="C90" s="621"/>
      <c r="D90" s="4" t="s">
        <v>51</v>
      </c>
      <c r="E90" s="4" t="s">
        <v>52</v>
      </c>
      <c r="F90" s="1"/>
    </row>
    <row r="91" spans="2:6" s="2" customFormat="1" ht="13.8" x14ac:dyDescent="0.25">
      <c r="B91" s="49" t="s">
        <v>53</v>
      </c>
      <c r="C91" s="52">
        <v>250000</v>
      </c>
      <c r="D91" s="53">
        <f>C91*C81</f>
        <v>250000</v>
      </c>
      <c r="E91" s="53">
        <f>C91*D81</f>
        <v>0</v>
      </c>
      <c r="F91" s="1"/>
    </row>
    <row r="92" spans="2:6" s="2" customFormat="1" ht="13.8" x14ac:dyDescent="0.25">
      <c r="B92" s="49" t="s">
        <v>59</v>
      </c>
      <c r="C92" s="52">
        <v>50000</v>
      </c>
      <c r="D92" s="53">
        <f>C92*C82</f>
        <v>45000</v>
      </c>
      <c r="E92" s="53">
        <f>C92*D82</f>
        <v>4999.9999999999991</v>
      </c>
      <c r="F92" s="1"/>
    </row>
    <row r="93" spans="2:6" s="2" customFormat="1" ht="13.8" x14ac:dyDescent="0.25">
      <c r="B93" s="49" t="s">
        <v>55</v>
      </c>
      <c r="C93" s="52">
        <v>600000</v>
      </c>
      <c r="D93" s="53">
        <f>C93*C83</f>
        <v>540000</v>
      </c>
      <c r="E93" s="53">
        <f>C93*D83</f>
        <v>59999.999999999985</v>
      </c>
      <c r="F93" s="1"/>
    </row>
    <row r="94" spans="2:6" s="2" customFormat="1" ht="13.8" x14ac:dyDescent="0.25">
      <c r="B94" s="49" t="s">
        <v>60</v>
      </c>
      <c r="C94" s="52">
        <v>62900</v>
      </c>
      <c r="D94" s="53">
        <f>C94*C84</f>
        <v>6290</v>
      </c>
      <c r="E94" s="53">
        <f>D84*C94</f>
        <v>56610</v>
      </c>
      <c r="F94" s="1"/>
    </row>
    <row r="95" spans="2:6" s="2" customFormat="1" ht="13.8" x14ac:dyDescent="0.25"/>
  </sheetData>
  <mergeCells count="16">
    <mergeCell ref="B12:D12"/>
    <mergeCell ref="B4:D4"/>
    <mergeCell ref="B5:D5"/>
    <mergeCell ref="B6:D6"/>
    <mergeCell ref="B10:D10"/>
    <mergeCell ref="B11:D11"/>
    <mergeCell ref="B89:B90"/>
    <mergeCell ref="C89:C90"/>
    <mergeCell ref="D89:E89"/>
    <mergeCell ref="B56:C56"/>
    <mergeCell ref="B62:C62"/>
    <mergeCell ref="B67:C67"/>
    <mergeCell ref="B69:C69"/>
    <mergeCell ref="B72:C72"/>
    <mergeCell ref="B79:B80"/>
    <mergeCell ref="C79:D79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9940A-AF6A-450D-A8B5-4D76DA74C7E5}">
  <dimension ref="B1:R39"/>
  <sheetViews>
    <sheetView workbookViewId="0">
      <selection activeCell="C26" sqref="C26"/>
    </sheetView>
  </sheetViews>
  <sheetFormatPr baseColWidth="10" defaultRowHeight="14.4" x14ac:dyDescent="0.3"/>
  <cols>
    <col min="2" max="2" width="19.44140625" bestFit="1" customWidth="1"/>
    <col min="3" max="3" width="45.5546875" bestFit="1" customWidth="1"/>
    <col min="6" max="6" width="13.33203125" bestFit="1" customWidth="1"/>
    <col min="7" max="7" width="14.33203125" bestFit="1" customWidth="1"/>
  </cols>
  <sheetData>
    <row r="1" spans="2:18" s="2" customFormat="1" ht="13.8" x14ac:dyDescent="0.25">
      <c r="B1" s="54"/>
      <c r="C1" s="55" t="s">
        <v>61</v>
      </c>
      <c r="D1" s="55" t="s">
        <v>62</v>
      </c>
      <c r="E1" s="55" t="s">
        <v>63</v>
      </c>
      <c r="F1" s="55" t="s">
        <v>64</v>
      </c>
      <c r="G1" s="55" t="s">
        <v>65</v>
      </c>
      <c r="R1" s="56"/>
    </row>
    <row r="2" spans="2:18" s="2" customFormat="1" ht="13.8" x14ac:dyDescent="0.25">
      <c r="B2" s="54" t="s">
        <v>66</v>
      </c>
      <c r="C2" s="57">
        <v>12</v>
      </c>
      <c r="D2" s="10">
        <v>8.5</v>
      </c>
      <c r="E2" s="10"/>
      <c r="F2" s="10">
        <f>SUM(C2*D2)</f>
        <v>102</v>
      </c>
      <c r="G2" s="57"/>
      <c r="J2" s="642" t="s">
        <v>67</v>
      </c>
      <c r="K2" s="642"/>
      <c r="L2" s="642"/>
      <c r="M2" s="642"/>
      <c r="N2" s="642"/>
      <c r="O2" s="642"/>
      <c r="P2" s="58" t="s">
        <v>4</v>
      </c>
      <c r="R2" s="56"/>
    </row>
    <row r="3" spans="2:18" s="2" customFormat="1" ht="13.8" x14ac:dyDescent="0.25">
      <c r="B3" s="54" t="s">
        <v>68</v>
      </c>
      <c r="C3" s="57">
        <f>8.5*2+12*2+3+2.6</f>
        <v>46.6</v>
      </c>
      <c r="D3" s="10">
        <v>0.3</v>
      </c>
      <c r="E3" s="10">
        <v>0.3</v>
      </c>
      <c r="F3" s="59"/>
      <c r="G3" s="60">
        <f>SUM(C3*D3*E3)</f>
        <v>4.194</v>
      </c>
      <c r="J3" s="54" t="s">
        <v>69</v>
      </c>
      <c r="K3" s="54">
        <f>SUM(G3*7)</f>
        <v>29.358000000000001</v>
      </c>
      <c r="L3" s="54">
        <f>SUM(G4*7)</f>
        <v>8.4000000000000021</v>
      </c>
      <c r="M3" s="54">
        <f>SUM(G6*7)</f>
        <v>13.048</v>
      </c>
      <c r="N3" s="54">
        <f>SUM(G7*7)</f>
        <v>35.700000000000003</v>
      </c>
      <c r="O3" s="54">
        <f>SUM(G5*7)</f>
        <v>20.223000000000003</v>
      </c>
      <c r="P3" s="61">
        <f>SUM(K3:O3)</f>
        <v>106.729</v>
      </c>
      <c r="Q3" s="56">
        <v>70</v>
      </c>
      <c r="R3" s="2" t="s">
        <v>70</v>
      </c>
    </row>
    <row r="4" spans="2:18" s="2" customFormat="1" ht="13.8" x14ac:dyDescent="0.25">
      <c r="B4" s="54" t="s">
        <v>71</v>
      </c>
      <c r="C4" s="57">
        <f>10*3</f>
        <v>30</v>
      </c>
      <c r="D4" s="10">
        <v>0.2</v>
      </c>
      <c r="E4" s="10">
        <v>0.2</v>
      </c>
      <c r="F4" s="59"/>
      <c r="G4" s="60">
        <f>SUM(C4*D4*E4)</f>
        <v>1.2000000000000002</v>
      </c>
      <c r="J4" s="54" t="s">
        <v>72</v>
      </c>
      <c r="K4" s="54">
        <f>SUM(G3*0.55)</f>
        <v>2.3067000000000002</v>
      </c>
      <c r="L4" s="54">
        <f>SUM(G4*0.55)</f>
        <v>0.66000000000000014</v>
      </c>
      <c r="M4" s="54">
        <f>SUM(G6*0.55)</f>
        <v>1.0252000000000001</v>
      </c>
      <c r="N4" s="54">
        <f>SUM(G7*0.55)</f>
        <v>2.8050000000000006</v>
      </c>
      <c r="O4" s="54">
        <f>SUM(G5*0.9)</f>
        <v>2.6001000000000003</v>
      </c>
      <c r="P4" s="61">
        <f>SUM(K4:O4)</f>
        <v>9.397000000000002</v>
      </c>
      <c r="Q4" s="56">
        <v>7</v>
      </c>
      <c r="R4" s="2" t="s">
        <v>73</v>
      </c>
    </row>
    <row r="5" spans="2:18" s="2" customFormat="1" ht="13.8" x14ac:dyDescent="0.25">
      <c r="B5" s="54" t="s">
        <v>74</v>
      </c>
      <c r="C5" s="57">
        <f>SUM(C3)-2.9+(1*8.5/2)*2+12*1</f>
        <v>64.2</v>
      </c>
      <c r="D5" s="10">
        <v>3</v>
      </c>
      <c r="E5" s="10">
        <v>1.4999999999999999E-2</v>
      </c>
      <c r="F5" s="59">
        <f>SUM(C5*D5)</f>
        <v>192.60000000000002</v>
      </c>
      <c r="G5" s="60">
        <f>SUM(C5*D5*E5)</f>
        <v>2.8890000000000002</v>
      </c>
      <c r="J5" s="54" t="s">
        <v>75</v>
      </c>
      <c r="K5" s="54">
        <f>SUM(G3*0.84)</f>
        <v>3.5229599999999999</v>
      </c>
      <c r="L5" s="54">
        <f>SUM(G4*0.84)</f>
        <v>1.008</v>
      </c>
      <c r="M5" s="54">
        <f>SUM(G6*0.84)</f>
        <v>1.56576</v>
      </c>
      <c r="N5" s="54">
        <f>SUM(G7*0.84)</f>
        <v>4.2840000000000007</v>
      </c>
      <c r="O5" s="54"/>
      <c r="P5" s="61">
        <f>SUM(K5:O5)</f>
        <v>10.38072</v>
      </c>
      <c r="Q5" s="56">
        <v>7</v>
      </c>
      <c r="R5" s="2" t="s">
        <v>73</v>
      </c>
    </row>
    <row r="6" spans="2:18" s="2" customFormat="1" ht="13.8" x14ac:dyDescent="0.25">
      <c r="B6" s="54" t="s">
        <v>76</v>
      </c>
      <c r="C6" s="57">
        <f>SUM(C3)</f>
        <v>46.6</v>
      </c>
      <c r="D6" s="10">
        <v>0.2</v>
      </c>
      <c r="E6" s="10">
        <v>0.2</v>
      </c>
      <c r="F6" s="59"/>
      <c r="G6" s="60">
        <f>SUM(C6*D6*E6)</f>
        <v>1.8640000000000001</v>
      </c>
      <c r="J6" s="54" t="s">
        <v>77</v>
      </c>
      <c r="K6" s="54">
        <f>SUM(F5*15)</f>
        <v>2889.0000000000005</v>
      </c>
      <c r="L6" s="54"/>
      <c r="M6" s="54"/>
      <c r="N6" s="54"/>
      <c r="O6" s="54"/>
      <c r="Q6" s="56">
        <v>2100</v>
      </c>
      <c r="R6" s="2" t="s">
        <v>77</v>
      </c>
    </row>
    <row r="7" spans="2:18" s="2" customFormat="1" ht="13.8" x14ac:dyDescent="0.25">
      <c r="B7" s="54" t="s">
        <v>78</v>
      </c>
      <c r="C7" s="57">
        <v>8.5</v>
      </c>
      <c r="D7" s="10">
        <v>12</v>
      </c>
      <c r="E7" s="10">
        <v>0.05</v>
      </c>
      <c r="F7" s="59">
        <f>SUM(C7*D7)</f>
        <v>102</v>
      </c>
      <c r="G7" s="60">
        <f>SUM(C7*D7*E7)</f>
        <v>5.1000000000000005</v>
      </c>
      <c r="J7" s="54" t="s">
        <v>79</v>
      </c>
      <c r="K7" s="54"/>
      <c r="L7" s="54"/>
      <c r="M7" s="54"/>
      <c r="N7" s="54"/>
      <c r="O7" s="54"/>
      <c r="R7" s="56"/>
    </row>
    <row r="8" spans="2:18" s="2" customFormat="1" ht="13.8" x14ac:dyDescent="0.25">
      <c r="B8" s="54" t="s">
        <v>80</v>
      </c>
      <c r="C8" s="57">
        <v>9</v>
      </c>
      <c r="D8" s="10">
        <v>12</v>
      </c>
      <c r="E8" s="10"/>
      <c r="F8" s="59">
        <f>SUM(C8*D8)</f>
        <v>108</v>
      </c>
      <c r="G8" s="60"/>
      <c r="J8" s="54" t="s">
        <v>81</v>
      </c>
      <c r="K8" s="54"/>
      <c r="L8" s="54"/>
      <c r="M8" s="54"/>
      <c r="N8" s="54"/>
      <c r="O8" s="54"/>
      <c r="R8" s="56"/>
    </row>
    <row r="9" spans="2:18" s="2" customFormat="1" ht="13.8" x14ac:dyDescent="0.25">
      <c r="B9" s="10" t="s">
        <v>82</v>
      </c>
      <c r="C9" s="57"/>
      <c r="D9" s="10"/>
      <c r="E9" s="10"/>
      <c r="F9" s="59"/>
      <c r="G9" s="60"/>
      <c r="J9" s="54" t="s">
        <v>83</v>
      </c>
      <c r="K9" s="54"/>
      <c r="L9" s="54"/>
      <c r="M9" s="54"/>
      <c r="N9" s="54"/>
      <c r="O9" s="54"/>
      <c r="R9" s="56"/>
    </row>
    <row r="10" spans="2:18" s="2" customFormat="1" ht="13.8" x14ac:dyDescent="0.25">
      <c r="B10" s="62">
        <v>0.375</v>
      </c>
      <c r="C10" s="60">
        <f>(C3/5.5)*4*4</f>
        <v>135.56363636363636</v>
      </c>
      <c r="D10" s="10">
        <v>0.56000000000000005</v>
      </c>
      <c r="E10" s="10"/>
      <c r="F10" s="59">
        <f t="shared" ref="F10:F15" si="0">SUM(C10*D10)</f>
        <v>75.915636363636366</v>
      </c>
      <c r="G10" s="60"/>
      <c r="H10" s="643" t="s">
        <v>68</v>
      </c>
      <c r="J10" s="54" t="s">
        <v>84</v>
      </c>
      <c r="K10" s="54"/>
      <c r="L10" s="54"/>
      <c r="M10" s="54"/>
      <c r="N10" s="54"/>
      <c r="O10" s="54"/>
      <c r="R10" s="56"/>
    </row>
    <row r="11" spans="2:18" s="2" customFormat="1" ht="13.8" x14ac:dyDescent="0.25">
      <c r="B11" s="62">
        <v>0.25</v>
      </c>
      <c r="C11" s="60">
        <f>SUM(C3/0.3)*0.66</f>
        <v>102.52000000000001</v>
      </c>
      <c r="D11" s="10">
        <v>0.25</v>
      </c>
      <c r="E11" s="10"/>
      <c r="F11" s="59">
        <f t="shared" si="0"/>
        <v>25.630000000000003</v>
      </c>
      <c r="G11" s="57"/>
      <c r="H11" s="643"/>
      <c r="J11" s="54" t="s">
        <v>85</v>
      </c>
      <c r="K11" s="54"/>
      <c r="L11" s="54"/>
      <c r="M11" s="54"/>
      <c r="N11" s="54"/>
      <c r="O11" s="54"/>
      <c r="R11" s="56"/>
    </row>
    <row r="12" spans="2:18" s="2" customFormat="1" ht="13.8" x14ac:dyDescent="0.25">
      <c r="B12" s="62">
        <v>0.375</v>
      </c>
      <c r="C12" s="60">
        <f>SUM(C6/5.5)*2*4</f>
        <v>67.781818181818181</v>
      </c>
      <c r="D12" s="10">
        <v>0.56000000000000005</v>
      </c>
      <c r="E12" s="10"/>
      <c r="F12" s="59">
        <f t="shared" si="0"/>
        <v>37.957818181818183</v>
      </c>
      <c r="G12" s="60"/>
      <c r="H12" s="643" t="s">
        <v>86</v>
      </c>
      <c r="J12" s="54" t="s">
        <v>87</v>
      </c>
      <c r="K12" s="54"/>
      <c r="L12" s="54"/>
      <c r="M12" s="54"/>
      <c r="N12" s="54"/>
      <c r="O12" s="54"/>
      <c r="R12" s="56"/>
    </row>
    <row r="13" spans="2:18" s="2" customFormat="1" ht="13.8" x14ac:dyDescent="0.25">
      <c r="B13" s="62">
        <v>0.25</v>
      </c>
      <c r="C13" s="60">
        <f>SUM(C6/0.3)*0.2</f>
        <v>31.06666666666667</v>
      </c>
      <c r="D13" s="10">
        <v>0.25</v>
      </c>
      <c r="E13" s="10"/>
      <c r="F13" s="59">
        <f t="shared" si="0"/>
        <v>7.7666666666666675</v>
      </c>
      <c r="G13" s="57"/>
      <c r="H13" s="643"/>
      <c r="J13" s="54" t="s">
        <v>88</v>
      </c>
      <c r="K13" s="54"/>
      <c r="L13" s="54"/>
      <c r="M13" s="54"/>
      <c r="N13" s="54"/>
      <c r="O13" s="54"/>
      <c r="R13" s="56"/>
    </row>
    <row r="14" spans="2:18" s="2" customFormat="1" ht="13.8" x14ac:dyDescent="0.25">
      <c r="B14" s="62">
        <v>0.375</v>
      </c>
      <c r="C14" s="60">
        <f>10*3.3*2</f>
        <v>66</v>
      </c>
      <c r="D14" s="10">
        <v>0.56000000000000005</v>
      </c>
      <c r="E14" s="10"/>
      <c r="F14" s="59">
        <f t="shared" si="0"/>
        <v>36.96</v>
      </c>
      <c r="G14" s="60"/>
      <c r="H14" s="643" t="s">
        <v>71</v>
      </c>
      <c r="J14" s="54" t="s">
        <v>89</v>
      </c>
      <c r="K14" s="54"/>
      <c r="L14" s="54"/>
      <c r="M14" s="54"/>
      <c r="N14" s="54"/>
      <c r="O14" s="54"/>
      <c r="R14" s="56"/>
    </row>
    <row r="15" spans="2:18" s="2" customFormat="1" ht="13.8" x14ac:dyDescent="0.25">
      <c r="B15" s="62">
        <v>0.25</v>
      </c>
      <c r="C15" s="60">
        <f>SUM(3.3/0.2)*0.2*10</f>
        <v>32.999999999999993</v>
      </c>
      <c r="D15" s="10">
        <v>0.25</v>
      </c>
      <c r="E15" s="10"/>
      <c r="F15" s="59">
        <f t="shared" si="0"/>
        <v>8.2499999999999982</v>
      </c>
      <c r="G15" s="57"/>
      <c r="H15" s="643"/>
      <c r="J15" s="54" t="s">
        <v>90</v>
      </c>
      <c r="K15" s="54"/>
      <c r="L15" s="54"/>
      <c r="M15" s="54"/>
      <c r="N15" s="54"/>
      <c r="O15" s="54"/>
      <c r="R15" s="56"/>
    </row>
    <row r="16" spans="2:18" s="2" customFormat="1" ht="13.8" x14ac:dyDescent="0.25">
      <c r="E16" s="63" t="s">
        <v>91</v>
      </c>
      <c r="F16" s="64">
        <f>SUM(F10:F15)</f>
        <v>192.48012121212122</v>
      </c>
      <c r="G16" s="56"/>
      <c r="R16" s="56"/>
    </row>
    <row r="17" spans="2:10" s="2" customFormat="1" ht="13.8" x14ac:dyDescent="0.25"/>
    <row r="18" spans="2:10" s="2" customFormat="1" ht="13.8" x14ac:dyDescent="0.25"/>
    <row r="19" spans="2:10" s="2" customFormat="1" ht="13.8" x14ac:dyDescent="0.25">
      <c r="B19" s="55" t="s">
        <v>92</v>
      </c>
      <c r="C19" s="55" t="s">
        <v>93</v>
      </c>
      <c r="D19" s="55" t="s">
        <v>94</v>
      </c>
      <c r="E19" s="55" t="s">
        <v>95</v>
      </c>
      <c r="F19" s="55" t="s">
        <v>96</v>
      </c>
      <c r="G19" s="55" t="s">
        <v>97</v>
      </c>
    </row>
    <row r="20" spans="2:10" s="2" customFormat="1" ht="13.8" x14ac:dyDescent="0.25">
      <c r="B20" s="57">
        <v>1</v>
      </c>
      <c r="C20" s="54" t="s">
        <v>98</v>
      </c>
      <c r="D20" s="57" t="s">
        <v>99</v>
      </c>
      <c r="E20" s="57">
        <v>102</v>
      </c>
      <c r="F20" s="65">
        <v>4453</v>
      </c>
      <c r="G20" s="65">
        <v>454206</v>
      </c>
    </row>
    <row r="21" spans="2:10" s="2" customFormat="1" ht="13.8" x14ac:dyDescent="0.25">
      <c r="B21" s="57">
        <v>2</v>
      </c>
      <c r="C21" s="54" t="s">
        <v>100</v>
      </c>
      <c r="D21" s="10" t="s">
        <v>73</v>
      </c>
      <c r="E21" s="59">
        <v>4.194</v>
      </c>
      <c r="F21" s="66">
        <v>44675</v>
      </c>
      <c r="G21" s="65">
        <v>187366.95</v>
      </c>
    </row>
    <row r="22" spans="2:10" s="2" customFormat="1" ht="13.8" x14ac:dyDescent="0.25">
      <c r="B22" s="57">
        <v>3</v>
      </c>
      <c r="C22" s="54" t="s">
        <v>101</v>
      </c>
      <c r="D22" s="10" t="s">
        <v>73</v>
      </c>
      <c r="E22" s="59">
        <v>0.69900000000000007</v>
      </c>
      <c r="F22" s="66">
        <v>691691</v>
      </c>
      <c r="G22" s="65">
        <v>483492.00900000002</v>
      </c>
    </row>
    <row r="23" spans="2:10" s="2" customFormat="1" ht="13.8" x14ac:dyDescent="0.25">
      <c r="B23" s="57">
        <v>4</v>
      </c>
      <c r="C23" s="54" t="s">
        <v>102</v>
      </c>
      <c r="D23" s="10" t="s">
        <v>73</v>
      </c>
      <c r="E23" s="10">
        <v>2.7960000000000003</v>
      </c>
      <c r="F23" s="66">
        <v>948840</v>
      </c>
      <c r="G23" s="65">
        <v>2652956.64</v>
      </c>
    </row>
    <row r="24" spans="2:10" s="2" customFormat="1" ht="13.8" x14ac:dyDescent="0.25">
      <c r="B24" s="57">
        <v>5</v>
      </c>
      <c r="C24" s="54" t="s">
        <v>103</v>
      </c>
      <c r="D24" s="10" t="s">
        <v>73</v>
      </c>
      <c r="E24" s="59">
        <v>1.2000000000000002</v>
      </c>
      <c r="F24" s="66">
        <v>1280807</v>
      </c>
      <c r="G24" s="65">
        <v>1536968.4000000001</v>
      </c>
    </row>
    <row r="25" spans="2:10" s="2" customFormat="1" ht="13.8" x14ac:dyDescent="0.25">
      <c r="B25" s="57">
        <v>6</v>
      </c>
      <c r="C25" s="54" t="s">
        <v>104</v>
      </c>
      <c r="D25" s="10" t="s">
        <v>99</v>
      </c>
      <c r="E25" s="10">
        <v>64.2</v>
      </c>
      <c r="F25" s="66">
        <v>78685</v>
      </c>
      <c r="G25" s="65">
        <v>5051577</v>
      </c>
      <c r="H25" s="644" t="s">
        <v>105</v>
      </c>
      <c r="I25" s="644"/>
      <c r="J25" s="644"/>
    </row>
    <row r="26" spans="2:10" s="2" customFormat="1" ht="13.8" x14ac:dyDescent="0.25">
      <c r="B26" s="57">
        <v>7</v>
      </c>
      <c r="C26" s="54" t="s">
        <v>106</v>
      </c>
      <c r="D26" s="10" t="s">
        <v>73</v>
      </c>
      <c r="E26" s="59">
        <v>1.8640000000000001</v>
      </c>
      <c r="F26" s="66">
        <v>1280807</v>
      </c>
      <c r="G26" s="65">
        <v>2387424.2480000001</v>
      </c>
      <c r="H26" s="644"/>
      <c r="I26" s="644"/>
      <c r="J26" s="644"/>
    </row>
    <row r="27" spans="2:10" s="2" customFormat="1" ht="13.8" x14ac:dyDescent="0.25">
      <c r="B27" s="57">
        <v>8</v>
      </c>
      <c r="C27" s="54" t="s">
        <v>107</v>
      </c>
      <c r="D27" s="10" t="s">
        <v>99</v>
      </c>
      <c r="E27" s="10">
        <v>2.64</v>
      </c>
      <c r="F27" s="66">
        <v>226199</v>
      </c>
      <c r="G27" s="65">
        <v>597165.36</v>
      </c>
      <c r="H27" s="644"/>
      <c r="I27" s="644"/>
      <c r="J27" s="644"/>
    </row>
    <row r="28" spans="2:10" s="2" customFormat="1" ht="13.8" x14ac:dyDescent="0.25">
      <c r="B28" s="57">
        <v>9</v>
      </c>
      <c r="C28" s="54" t="s">
        <v>108</v>
      </c>
      <c r="D28" s="10" t="s">
        <v>94</v>
      </c>
      <c r="E28" s="10">
        <v>1</v>
      </c>
      <c r="F28" s="66">
        <v>350087</v>
      </c>
      <c r="G28" s="65">
        <v>350087</v>
      </c>
      <c r="H28" s="644"/>
      <c r="I28" s="644"/>
      <c r="J28" s="644"/>
    </row>
    <row r="29" spans="2:10" s="2" customFormat="1" ht="13.8" x14ac:dyDescent="0.25">
      <c r="B29" s="57">
        <v>10</v>
      </c>
      <c r="C29" s="54" t="s">
        <v>109</v>
      </c>
      <c r="D29" s="10" t="s">
        <v>94</v>
      </c>
      <c r="E29" s="10">
        <v>2</v>
      </c>
      <c r="F29" s="66">
        <v>900000</v>
      </c>
      <c r="G29" s="65">
        <v>1800000</v>
      </c>
    </row>
    <row r="30" spans="2:10" s="2" customFormat="1" ht="13.8" x14ac:dyDescent="0.25">
      <c r="B30" s="57">
        <v>11</v>
      </c>
      <c r="C30" s="54" t="s">
        <v>110</v>
      </c>
      <c r="D30" s="10" t="s">
        <v>99</v>
      </c>
      <c r="E30" s="59">
        <v>102</v>
      </c>
      <c r="F30" s="66">
        <v>55236</v>
      </c>
      <c r="G30" s="65">
        <v>5634072</v>
      </c>
    </row>
    <row r="31" spans="2:10" s="2" customFormat="1" ht="27.6" x14ac:dyDescent="0.25">
      <c r="B31" s="57">
        <v>12</v>
      </c>
      <c r="C31" s="67" t="s">
        <v>111</v>
      </c>
      <c r="D31" s="10" t="s">
        <v>99</v>
      </c>
      <c r="E31" s="59">
        <v>108</v>
      </c>
      <c r="F31" s="66">
        <v>88985</v>
      </c>
      <c r="G31" s="66">
        <v>9610380</v>
      </c>
    </row>
    <row r="32" spans="2:10" s="2" customFormat="1" ht="13.8" x14ac:dyDescent="0.25">
      <c r="B32" s="57">
        <v>13</v>
      </c>
      <c r="C32" s="54" t="s">
        <v>112</v>
      </c>
      <c r="D32" s="10" t="s">
        <v>113</v>
      </c>
      <c r="E32" s="59">
        <v>192.48012121212122</v>
      </c>
      <c r="F32" s="66">
        <v>8431</v>
      </c>
      <c r="G32" s="65">
        <v>1622799.901939394</v>
      </c>
    </row>
    <row r="33" spans="2:7" s="2" customFormat="1" ht="13.8" x14ac:dyDescent="0.25">
      <c r="B33" s="57">
        <v>14</v>
      </c>
      <c r="C33" s="54" t="s">
        <v>114</v>
      </c>
      <c r="D33" s="10" t="s">
        <v>94</v>
      </c>
      <c r="E33" s="10">
        <v>10</v>
      </c>
      <c r="F33" s="66">
        <v>20000</v>
      </c>
      <c r="G33" s="65">
        <v>200000</v>
      </c>
    </row>
    <row r="34" spans="2:7" s="2" customFormat="1" ht="13.8" x14ac:dyDescent="0.25">
      <c r="B34" s="57">
        <v>15</v>
      </c>
      <c r="C34" s="54" t="s">
        <v>115</v>
      </c>
      <c r="D34" s="10" t="s">
        <v>94</v>
      </c>
      <c r="E34" s="10">
        <v>2</v>
      </c>
      <c r="F34" s="66">
        <v>72350</v>
      </c>
      <c r="G34" s="65">
        <v>144700</v>
      </c>
    </row>
    <row r="35" spans="2:7" s="2" customFormat="1" ht="13.8" x14ac:dyDescent="0.25">
      <c r="B35" s="57">
        <v>16</v>
      </c>
      <c r="C35" s="54" t="s">
        <v>116</v>
      </c>
      <c r="D35" s="10" t="s">
        <v>94</v>
      </c>
      <c r="E35" s="10">
        <v>2</v>
      </c>
      <c r="F35" s="66">
        <v>20000</v>
      </c>
      <c r="G35" s="65">
        <v>40000</v>
      </c>
    </row>
    <row r="36" spans="2:7" s="2" customFormat="1" ht="13.8" x14ac:dyDescent="0.25">
      <c r="B36" s="57">
        <v>17</v>
      </c>
      <c r="C36" s="54" t="s">
        <v>117</v>
      </c>
      <c r="D36" s="10" t="s">
        <v>99</v>
      </c>
      <c r="E36" s="10">
        <v>102</v>
      </c>
      <c r="F36" s="66">
        <v>90000</v>
      </c>
      <c r="G36" s="65">
        <v>9180000</v>
      </c>
    </row>
    <row r="37" spans="2:7" s="2" customFormat="1" ht="13.8" x14ac:dyDescent="0.25">
      <c r="B37" s="57">
        <v>18</v>
      </c>
      <c r="C37" s="54" t="s">
        <v>77</v>
      </c>
      <c r="D37" s="10" t="s">
        <v>94</v>
      </c>
      <c r="E37" s="10">
        <v>2100</v>
      </c>
      <c r="F37" s="66">
        <v>1800</v>
      </c>
      <c r="G37" s="65">
        <f>+F37*E37</f>
        <v>3780000</v>
      </c>
    </row>
    <row r="38" spans="2:7" s="2" customFormat="1" ht="13.8" x14ac:dyDescent="0.25">
      <c r="B38" s="63" t="s">
        <v>118</v>
      </c>
      <c r="C38" s="63"/>
      <c r="D38" s="63"/>
      <c r="E38" s="63"/>
      <c r="F38" s="63"/>
      <c r="G38" s="68">
        <f>+SUM(G20:G37)</f>
        <v>45713195.508939393</v>
      </c>
    </row>
    <row r="39" spans="2:7" s="2" customFormat="1" ht="13.8" x14ac:dyDescent="0.25"/>
  </sheetData>
  <mergeCells count="5">
    <mergeCell ref="J2:O2"/>
    <mergeCell ref="H10:H11"/>
    <mergeCell ref="H12:H13"/>
    <mergeCell ref="H14:H15"/>
    <mergeCell ref="H25:J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C2E9-E525-4D01-9361-BC62662B0334}">
  <dimension ref="B1:T36"/>
  <sheetViews>
    <sheetView topLeftCell="H18" workbookViewId="0">
      <selection activeCell="H7" sqref="A1:XFD1048576"/>
    </sheetView>
  </sheetViews>
  <sheetFormatPr baseColWidth="10" defaultColWidth="11.44140625" defaultRowHeight="14.4" x14ac:dyDescent="0.3"/>
  <cols>
    <col min="1" max="1" width="11.44140625" style="444"/>
    <col min="2" max="2" width="52.33203125" style="444" bestFit="1" customWidth="1"/>
    <col min="3" max="3" width="18.5546875" style="444" bestFit="1" customWidth="1"/>
    <col min="4" max="4" width="21" style="444" bestFit="1" customWidth="1"/>
    <col min="5" max="5" width="16.33203125" style="444" bestFit="1" customWidth="1"/>
    <col min="6" max="6" width="11.44140625" style="444"/>
    <col min="7" max="7" width="52.33203125" style="444" bestFit="1" customWidth="1"/>
    <col min="8" max="8" width="18.5546875" style="444" bestFit="1" customWidth="1"/>
    <col min="9" max="9" width="21" style="444" bestFit="1" customWidth="1"/>
    <col min="10" max="10" width="16.33203125" style="444" bestFit="1" customWidth="1"/>
    <col min="11" max="11" width="11.44140625" style="444"/>
    <col min="12" max="12" width="52.33203125" style="444" bestFit="1" customWidth="1"/>
    <col min="13" max="13" width="18.5546875" style="444" bestFit="1" customWidth="1"/>
    <col min="14" max="14" width="21" style="444" bestFit="1" customWidth="1"/>
    <col min="15" max="15" width="16.33203125" style="444" bestFit="1" customWidth="1"/>
    <col min="16" max="16" width="11.44140625" style="444"/>
    <col min="17" max="17" width="52.33203125" style="444" bestFit="1" customWidth="1"/>
    <col min="18" max="18" width="18.5546875" style="444" bestFit="1" customWidth="1"/>
    <col min="19" max="19" width="21" style="444" bestFit="1" customWidth="1"/>
    <col min="20" max="20" width="16.33203125" style="444" bestFit="1" customWidth="1"/>
    <col min="21" max="16384" width="11.44140625" style="444"/>
  </cols>
  <sheetData>
    <row r="1" spans="2:20" s="477" customFormat="1" ht="13.5" customHeight="1" x14ac:dyDescent="0.3">
      <c r="D1" s="478"/>
    </row>
    <row r="2" spans="2:20" s="479" customFormat="1" ht="47.25" customHeight="1" x14ac:dyDescent="0.3">
      <c r="B2" s="645" t="s">
        <v>119</v>
      </c>
      <c r="C2" s="646"/>
      <c r="D2" s="646"/>
      <c r="E2" s="646"/>
      <c r="G2" s="645" t="s">
        <v>119</v>
      </c>
      <c r="H2" s="645"/>
      <c r="I2" s="645"/>
      <c r="J2" s="645"/>
      <c r="L2" s="645" t="s">
        <v>119</v>
      </c>
      <c r="M2" s="645"/>
      <c r="N2" s="645"/>
      <c r="O2" s="645"/>
      <c r="Q2" s="645" t="s">
        <v>119</v>
      </c>
      <c r="R2" s="645"/>
      <c r="S2" s="645"/>
      <c r="T2" s="645"/>
    </row>
    <row r="3" spans="2:20" s="479" customFormat="1" ht="15.6" x14ac:dyDescent="0.3">
      <c r="B3" s="648" t="s">
        <v>120</v>
      </c>
      <c r="C3" s="648"/>
      <c r="D3" s="648"/>
      <c r="E3" s="648"/>
      <c r="G3" s="648" t="s">
        <v>121</v>
      </c>
      <c r="H3" s="648"/>
      <c r="I3" s="648"/>
      <c r="J3" s="648"/>
      <c r="L3" s="648" t="s">
        <v>122</v>
      </c>
      <c r="M3" s="648"/>
      <c r="N3" s="648"/>
      <c r="O3" s="648"/>
      <c r="Q3" s="648" t="s">
        <v>123</v>
      </c>
      <c r="R3" s="648"/>
      <c r="S3" s="648"/>
      <c r="T3" s="648"/>
    </row>
    <row r="4" spans="2:20" s="479" customFormat="1" ht="15.6" x14ac:dyDescent="0.3">
      <c r="B4" s="480" t="s">
        <v>8</v>
      </c>
      <c r="C4" s="480" t="s">
        <v>124</v>
      </c>
      <c r="D4" s="481" t="s">
        <v>125</v>
      </c>
      <c r="E4" s="480" t="s">
        <v>126</v>
      </c>
      <c r="G4" s="480" t="s">
        <v>8</v>
      </c>
      <c r="H4" s="480" t="s">
        <v>124</v>
      </c>
      <c r="I4" s="481" t="s">
        <v>125</v>
      </c>
      <c r="J4" s="480" t="s">
        <v>126</v>
      </c>
      <c r="L4" s="480" t="s">
        <v>8</v>
      </c>
      <c r="M4" s="480" t="s">
        <v>124</v>
      </c>
      <c r="N4" s="481" t="s">
        <v>125</v>
      </c>
      <c r="O4" s="480" t="s">
        <v>126</v>
      </c>
      <c r="Q4" s="480" t="s">
        <v>8</v>
      </c>
      <c r="R4" s="480" t="s">
        <v>124</v>
      </c>
      <c r="S4" s="481" t="s">
        <v>125</v>
      </c>
      <c r="T4" s="480" t="s">
        <v>126</v>
      </c>
    </row>
    <row r="5" spans="2:20" s="479" customFormat="1" ht="15.75" customHeight="1" x14ac:dyDescent="0.3">
      <c r="B5" s="482" t="s">
        <v>500</v>
      </c>
      <c r="C5" s="476">
        <v>781242</v>
      </c>
      <c r="D5" s="483">
        <f>'[1]COSTOS Y GASTOS'!D7</f>
        <v>1647200</v>
      </c>
      <c r="E5" s="484"/>
      <c r="G5" s="482" t="s">
        <v>500</v>
      </c>
      <c r="H5" s="476">
        <v>781242</v>
      </c>
      <c r="I5" s="483">
        <f>'[1]COSTOS Y GASTOS'!D8</f>
        <v>1160000</v>
      </c>
      <c r="J5" s="484"/>
      <c r="L5" s="482" t="s">
        <v>500</v>
      </c>
      <c r="M5" s="476">
        <v>781242</v>
      </c>
      <c r="N5" s="483">
        <f>'[1]COSTOS Y GASTOS'!D83</f>
        <v>1856000</v>
      </c>
      <c r="O5" s="484"/>
      <c r="Q5" s="482" t="s">
        <v>500</v>
      </c>
      <c r="R5" s="476">
        <v>781242</v>
      </c>
      <c r="S5" s="483">
        <f>'[1]COSTOS Y GASTOS'!D110</f>
        <v>1392000</v>
      </c>
      <c r="T5" s="484"/>
    </row>
    <row r="6" spans="2:20" s="479" customFormat="1" ht="15.6" x14ac:dyDescent="0.3">
      <c r="B6" s="482" t="s">
        <v>127</v>
      </c>
      <c r="C6" s="485"/>
      <c r="D6" s="483">
        <v>140606</v>
      </c>
      <c r="E6" s="484"/>
      <c r="G6" s="482" t="s">
        <v>127</v>
      </c>
      <c r="H6" s="485"/>
      <c r="I6" s="483">
        <v>140606</v>
      </c>
      <c r="J6" s="484"/>
      <c r="L6" s="482" t="s">
        <v>127</v>
      </c>
      <c r="M6" s="485"/>
      <c r="N6" s="483">
        <v>140606</v>
      </c>
      <c r="O6" s="484"/>
      <c r="Q6" s="482" t="s">
        <v>127</v>
      </c>
      <c r="R6" s="485"/>
      <c r="S6" s="483">
        <v>140606</v>
      </c>
      <c r="T6" s="484"/>
    </row>
    <row r="7" spans="2:20" s="479" customFormat="1" ht="15.6" x14ac:dyDescent="0.3">
      <c r="B7" s="482" t="s">
        <v>128</v>
      </c>
      <c r="C7" s="486"/>
      <c r="D7" s="487">
        <f>SUM(D5:D6)</f>
        <v>1787806</v>
      </c>
      <c r="E7" s="488">
        <f>D7</f>
        <v>1787806</v>
      </c>
      <c r="G7" s="482" t="s">
        <v>128</v>
      </c>
      <c r="H7" s="486"/>
      <c r="I7" s="487">
        <f>SUM(I5:I6)</f>
        <v>1300606</v>
      </c>
      <c r="J7" s="488">
        <f>I7</f>
        <v>1300606</v>
      </c>
      <c r="L7" s="482" t="s">
        <v>128</v>
      </c>
      <c r="M7" s="486"/>
      <c r="N7" s="487">
        <f>SUM(N5:N6)</f>
        <v>1996606</v>
      </c>
      <c r="O7" s="488">
        <f>N7</f>
        <v>1996606</v>
      </c>
      <c r="Q7" s="482" t="s">
        <v>128</v>
      </c>
      <c r="R7" s="486"/>
      <c r="S7" s="487">
        <f>SUM(S5:S6)</f>
        <v>1532606</v>
      </c>
      <c r="T7" s="488">
        <f>S7</f>
        <v>1532606</v>
      </c>
    </row>
    <row r="8" spans="2:20" s="479" customFormat="1" ht="13.5" customHeight="1" x14ac:dyDescent="0.3">
      <c r="B8" s="482"/>
      <c r="C8" s="482"/>
      <c r="D8" s="486"/>
      <c r="E8" s="484"/>
      <c r="G8" s="482"/>
      <c r="H8" s="482"/>
      <c r="I8" s="486"/>
      <c r="J8" s="484"/>
      <c r="L8" s="482"/>
      <c r="M8" s="482"/>
      <c r="N8" s="486"/>
      <c r="O8" s="484"/>
      <c r="Q8" s="482"/>
      <c r="R8" s="482"/>
      <c r="S8" s="486"/>
      <c r="T8" s="484"/>
    </row>
    <row r="9" spans="2:20" s="479" customFormat="1" ht="15.6" x14ac:dyDescent="0.3">
      <c r="B9" s="489" t="s">
        <v>129</v>
      </c>
      <c r="C9" s="482"/>
      <c r="D9" s="486"/>
      <c r="E9" s="484"/>
      <c r="G9" s="489" t="s">
        <v>129</v>
      </c>
      <c r="H9" s="482"/>
      <c r="I9" s="486"/>
      <c r="J9" s="484"/>
      <c r="L9" s="489" t="s">
        <v>129</v>
      </c>
      <c r="M9" s="482"/>
      <c r="N9" s="486"/>
      <c r="O9" s="484"/>
      <c r="Q9" s="489" t="s">
        <v>129</v>
      </c>
      <c r="R9" s="482"/>
      <c r="S9" s="486"/>
      <c r="T9" s="484"/>
    </row>
    <row r="10" spans="2:20" s="494" customFormat="1" ht="15.6" x14ac:dyDescent="0.3">
      <c r="B10" s="490" t="s">
        <v>130</v>
      </c>
      <c r="C10" s="491">
        <f>1/12</f>
        <v>8.3333333333333329E-2</v>
      </c>
      <c r="D10" s="492">
        <f>C10*$E$7</f>
        <v>148983.83333333331</v>
      </c>
      <c r="E10" s="493"/>
      <c r="G10" s="490" t="s">
        <v>130</v>
      </c>
      <c r="H10" s="491">
        <f>1/12</f>
        <v>8.3333333333333329E-2</v>
      </c>
      <c r="I10" s="492">
        <f>H10*$E$7</f>
        <v>148983.83333333331</v>
      </c>
      <c r="J10" s="493"/>
      <c r="L10" s="490" t="s">
        <v>130</v>
      </c>
      <c r="M10" s="491">
        <f>1/12</f>
        <v>8.3333333333333329E-2</v>
      </c>
      <c r="N10" s="492">
        <f>M10*$E$7</f>
        <v>148983.83333333331</v>
      </c>
      <c r="O10" s="493"/>
      <c r="Q10" s="490" t="s">
        <v>130</v>
      </c>
      <c r="R10" s="491">
        <f>1/12</f>
        <v>8.3333333333333329E-2</v>
      </c>
      <c r="S10" s="492">
        <f>R10*$E$7</f>
        <v>148983.83333333331</v>
      </c>
      <c r="T10" s="493"/>
    </row>
    <row r="11" spans="2:20" s="479" customFormat="1" ht="15.6" x14ac:dyDescent="0.3">
      <c r="B11" s="495" t="s">
        <v>131</v>
      </c>
      <c r="C11" s="496">
        <f>1/12</f>
        <v>8.3333333333333329E-2</v>
      </c>
      <c r="D11" s="476">
        <f>C11*$E$7</f>
        <v>148983.83333333331</v>
      </c>
      <c r="E11" s="484"/>
      <c r="G11" s="495" t="s">
        <v>131</v>
      </c>
      <c r="H11" s="496">
        <f>1/12</f>
        <v>8.3333333333333329E-2</v>
      </c>
      <c r="I11" s="476">
        <f>H11*$E$7</f>
        <v>148983.83333333331</v>
      </c>
      <c r="J11" s="484"/>
      <c r="L11" s="495" t="s">
        <v>131</v>
      </c>
      <c r="M11" s="496">
        <f>1/12</f>
        <v>8.3333333333333329E-2</v>
      </c>
      <c r="N11" s="476">
        <f>M11*$E$7</f>
        <v>148983.83333333331</v>
      </c>
      <c r="O11" s="484"/>
      <c r="Q11" s="495" t="s">
        <v>131</v>
      </c>
      <c r="R11" s="496">
        <f>1/12</f>
        <v>8.3333333333333329E-2</v>
      </c>
      <c r="S11" s="476">
        <f>R11*$E$7</f>
        <v>148983.83333333331</v>
      </c>
      <c r="T11" s="484"/>
    </row>
    <row r="12" spans="2:20" s="479" customFormat="1" ht="15.6" x14ac:dyDescent="0.3">
      <c r="B12" s="482" t="s">
        <v>132</v>
      </c>
      <c r="C12" s="497">
        <v>0.01</v>
      </c>
      <c r="D12" s="498">
        <f>C12*$E$7</f>
        <v>17878.060000000001</v>
      </c>
      <c r="E12" s="484"/>
      <c r="G12" s="482" t="s">
        <v>132</v>
      </c>
      <c r="H12" s="497">
        <v>0.01</v>
      </c>
      <c r="I12" s="498">
        <f>H12*$E$7</f>
        <v>17878.060000000001</v>
      </c>
      <c r="J12" s="484"/>
      <c r="L12" s="482" t="s">
        <v>132</v>
      </c>
      <c r="M12" s="497">
        <v>0.01</v>
      </c>
      <c r="N12" s="498">
        <f>M12*$E$7</f>
        <v>17878.060000000001</v>
      </c>
      <c r="O12" s="484"/>
      <c r="Q12" s="482" t="s">
        <v>132</v>
      </c>
      <c r="R12" s="497">
        <v>0.01</v>
      </c>
      <c r="S12" s="498">
        <f>R12*$E$7</f>
        <v>17878.060000000001</v>
      </c>
      <c r="T12" s="484"/>
    </row>
    <row r="13" spans="2:20" s="479" customFormat="1" ht="15.6" x14ac:dyDescent="0.3">
      <c r="B13" s="482" t="s">
        <v>133</v>
      </c>
      <c r="C13" s="497">
        <v>7.0000000000000007E-2</v>
      </c>
      <c r="D13" s="476">
        <f>C13*$E$7</f>
        <v>125146.42000000001</v>
      </c>
      <c r="E13" s="484"/>
      <c r="G13" s="482" t="s">
        <v>133</v>
      </c>
      <c r="H13" s="497">
        <v>7.0000000000000007E-2</v>
      </c>
      <c r="I13" s="476">
        <f>H13*$E$7</f>
        <v>125146.42000000001</v>
      </c>
      <c r="J13" s="484"/>
      <c r="L13" s="482" t="s">
        <v>133</v>
      </c>
      <c r="M13" s="497">
        <v>7.0000000000000007E-2</v>
      </c>
      <c r="N13" s="476">
        <f>M13*$E$7</f>
        <v>125146.42000000001</v>
      </c>
      <c r="O13" s="484"/>
      <c r="Q13" s="482" t="s">
        <v>133</v>
      </c>
      <c r="R13" s="497">
        <v>7.0000000000000007E-2</v>
      </c>
      <c r="S13" s="476">
        <f>R13*$E$7</f>
        <v>125146.42000000001</v>
      </c>
      <c r="T13" s="484"/>
    </row>
    <row r="14" spans="2:20" s="479" customFormat="1" ht="15.6" x14ac:dyDescent="0.3">
      <c r="B14" s="482" t="s">
        <v>134</v>
      </c>
      <c r="C14" s="499">
        <f>C11/2</f>
        <v>4.1666666666666664E-2</v>
      </c>
      <c r="D14" s="476">
        <f>C14*D5</f>
        <v>68633.333333333328</v>
      </c>
      <c r="E14" s="484"/>
      <c r="G14" s="482" t="s">
        <v>134</v>
      </c>
      <c r="H14" s="499">
        <f>H11/2</f>
        <v>4.1666666666666664E-2</v>
      </c>
      <c r="I14" s="476">
        <f>H14*I5</f>
        <v>48333.333333333328</v>
      </c>
      <c r="J14" s="484"/>
      <c r="L14" s="482" t="s">
        <v>134</v>
      </c>
      <c r="M14" s="499">
        <f>M11/2</f>
        <v>4.1666666666666664E-2</v>
      </c>
      <c r="N14" s="476">
        <f>M14*N5</f>
        <v>77333.333333333328</v>
      </c>
      <c r="O14" s="484"/>
      <c r="Q14" s="482" t="s">
        <v>134</v>
      </c>
      <c r="R14" s="499">
        <f>R11/2</f>
        <v>4.1666666666666664E-2</v>
      </c>
      <c r="S14" s="476">
        <f>R14*S5</f>
        <v>58000</v>
      </c>
      <c r="T14" s="484"/>
    </row>
    <row r="15" spans="2:20" s="479" customFormat="1" ht="15.6" x14ac:dyDescent="0.3">
      <c r="B15" s="489" t="s">
        <v>135</v>
      </c>
      <c r="C15" s="500">
        <f>SUM(C10:C14)</f>
        <v>0.28833333333333333</v>
      </c>
      <c r="D15" s="487">
        <f>SUM(D10:D14)</f>
        <v>509625.47999999992</v>
      </c>
      <c r="E15" s="501">
        <f>D15</f>
        <v>509625.47999999992</v>
      </c>
      <c r="G15" s="489" t="s">
        <v>135</v>
      </c>
      <c r="H15" s="500">
        <f>SUM(H10:H14)</f>
        <v>0.28833333333333333</v>
      </c>
      <c r="I15" s="487">
        <f>SUM(I10:I14)</f>
        <v>489325.47999999992</v>
      </c>
      <c r="J15" s="501">
        <f>I15</f>
        <v>489325.47999999992</v>
      </c>
      <c r="L15" s="489" t="s">
        <v>135</v>
      </c>
      <c r="M15" s="500">
        <f>SUM(M10:M14)</f>
        <v>0.28833333333333333</v>
      </c>
      <c r="N15" s="487">
        <f>SUM(N10:N14)</f>
        <v>518325.47999999992</v>
      </c>
      <c r="O15" s="501">
        <f>N15</f>
        <v>518325.47999999992</v>
      </c>
      <c r="Q15" s="489" t="s">
        <v>135</v>
      </c>
      <c r="R15" s="500">
        <f>SUM(R10:R14)</f>
        <v>0.28833333333333333</v>
      </c>
      <c r="S15" s="487">
        <f>SUM(S10:S14)</f>
        <v>498992.14666666661</v>
      </c>
      <c r="T15" s="501">
        <f>S15</f>
        <v>498992.14666666661</v>
      </c>
    </row>
    <row r="16" spans="2:20" s="479" customFormat="1" ht="15.6" x14ac:dyDescent="0.3">
      <c r="B16" s="489"/>
      <c r="C16" s="502"/>
      <c r="D16" s="486"/>
      <c r="E16" s="484"/>
      <c r="G16" s="489"/>
      <c r="H16" s="502"/>
      <c r="I16" s="486"/>
      <c r="J16" s="484"/>
      <c r="L16" s="489"/>
      <c r="M16" s="502"/>
      <c r="N16" s="486"/>
      <c r="O16" s="484"/>
      <c r="Q16" s="489"/>
      <c r="R16" s="502"/>
      <c r="S16" s="486"/>
      <c r="T16" s="484"/>
    </row>
    <row r="17" spans="2:20" s="479" customFormat="1" ht="15.6" x14ac:dyDescent="0.3">
      <c r="B17" s="489" t="s">
        <v>136</v>
      </c>
      <c r="C17" s="482"/>
      <c r="D17" s="486"/>
      <c r="E17" s="484"/>
      <c r="G17" s="489" t="s">
        <v>136</v>
      </c>
      <c r="H17" s="482"/>
      <c r="I17" s="486"/>
      <c r="J17" s="484"/>
      <c r="L17" s="489" t="s">
        <v>136</v>
      </c>
      <c r="M17" s="482"/>
      <c r="N17" s="486"/>
      <c r="O17" s="484"/>
      <c r="Q17" s="489" t="s">
        <v>136</v>
      </c>
      <c r="R17" s="482"/>
      <c r="S17" s="486"/>
      <c r="T17" s="484"/>
    </row>
    <row r="18" spans="2:20" s="479" customFormat="1" ht="15.6" x14ac:dyDescent="0.3">
      <c r="B18" s="482" t="s">
        <v>137</v>
      </c>
      <c r="C18" s="497">
        <v>0.02</v>
      </c>
      <c r="D18" s="476">
        <f>C18*$D$5</f>
        <v>32944</v>
      </c>
      <c r="E18" s="484"/>
      <c r="G18" s="482" t="s">
        <v>137</v>
      </c>
      <c r="H18" s="497">
        <v>0.02</v>
      </c>
      <c r="I18" s="476">
        <f>H18*$D$5</f>
        <v>32944</v>
      </c>
      <c r="J18" s="484"/>
      <c r="L18" s="482" t="s">
        <v>137</v>
      </c>
      <c r="M18" s="497">
        <v>0.02</v>
      </c>
      <c r="N18" s="476">
        <f>M18*$D$5</f>
        <v>32944</v>
      </c>
      <c r="O18" s="484"/>
      <c r="Q18" s="482" t="s">
        <v>137</v>
      </c>
      <c r="R18" s="497">
        <v>0.02</v>
      </c>
      <c r="S18" s="476">
        <f>R18*$D$5</f>
        <v>32944</v>
      </c>
      <c r="T18" s="484"/>
    </row>
    <row r="19" spans="2:20" s="479" customFormat="1" ht="15.6" x14ac:dyDescent="0.3">
      <c r="B19" s="482" t="s">
        <v>138</v>
      </c>
      <c r="C19" s="497">
        <v>0.03</v>
      </c>
      <c r="D19" s="476">
        <f>C19*$D$5</f>
        <v>49416</v>
      </c>
      <c r="E19" s="484"/>
      <c r="G19" s="482" t="s">
        <v>138</v>
      </c>
      <c r="H19" s="497">
        <v>0.03</v>
      </c>
      <c r="I19" s="476">
        <f>H19*$D$5</f>
        <v>49416</v>
      </c>
      <c r="J19" s="484"/>
      <c r="L19" s="482" t="s">
        <v>138</v>
      </c>
      <c r="M19" s="497">
        <v>0.03</v>
      </c>
      <c r="N19" s="476">
        <f>M19*$D$5</f>
        <v>49416</v>
      </c>
      <c r="O19" s="484"/>
      <c r="Q19" s="482" t="s">
        <v>138</v>
      </c>
      <c r="R19" s="497">
        <v>0.03</v>
      </c>
      <c r="S19" s="476">
        <f>R19*$D$5</f>
        <v>49416</v>
      </c>
      <c r="T19" s="484"/>
    </row>
    <row r="20" spans="2:20" s="479" customFormat="1" ht="15.6" x14ac:dyDescent="0.3">
      <c r="B20" s="482" t="s">
        <v>139</v>
      </c>
      <c r="C20" s="497">
        <v>0.04</v>
      </c>
      <c r="D20" s="476">
        <f>C20*$D$5</f>
        <v>65888</v>
      </c>
      <c r="E20" s="484"/>
      <c r="G20" s="482" t="s">
        <v>139</v>
      </c>
      <c r="H20" s="497">
        <v>0.04</v>
      </c>
      <c r="I20" s="476">
        <f>H20*$D$5</f>
        <v>65888</v>
      </c>
      <c r="J20" s="484"/>
      <c r="L20" s="482" t="s">
        <v>139</v>
      </c>
      <c r="M20" s="497">
        <v>0.04</v>
      </c>
      <c r="N20" s="476">
        <f>M20*$D$5</f>
        <v>65888</v>
      </c>
      <c r="O20" s="484"/>
      <c r="Q20" s="482" t="s">
        <v>139</v>
      </c>
      <c r="R20" s="497">
        <v>0.04</v>
      </c>
      <c r="S20" s="476">
        <f>R20*$D$5</f>
        <v>65888</v>
      </c>
      <c r="T20" s="484"/>
    </row>
    <row r="21" spans="2:20" s="479" customFormat="1" ht="15.6" x14ac:dyDescent="0.3">
      <c r="B21" s="489" t="s">
        <v>140</v>
      </c>
      <c r="C21" s="503">
        <f>SUM(C18:C20)</f>
        <v>0.09</v>
      </c>
      <c r="D21" s="487">
        <f>SUM(D18:D20)</f>
        <v>148248</v>
      </c>
      <c r="E21" s="501">
        <f>D21</f>
        <v>148248</v>
      </c>
      <c r="G21" s="489" t="s">
        <v>140</v>
      </c>
      <c r="H21" s="503">
        <f>SUM(H18:H20)</f>
        <v>0.09</v>
      </c>
      <c r="I21" s="487">
        <f>SUM(I18:I20)</f>
        <v>148248</v>
      </c>
      <c r="J21" s="501">
        <f>I21</f>
        <v>148248</v>
      </c>
      <c r="L21" s="489" t="s">
        <v>140</v>
      </c>
      <c r="M21" s="503">
        <f>SUM(M18:M20)</f>
        <v>0.09</v>
      </c>
      <c r="N21" s="487">
        <f>SUM(N18:N20)</f>
        <v>148248</v>
      </c>
      <c r="O21" s="501">
        <f>N21</f>
        <v>148248</v>
      </c>
      <c r="Q21" s="489" t="s">
        <v>140</v>
      </c>
      <c r="R21" s="503">
        <f>SUM(R18:R20)</f>
        <v>0.09</v>
      </c>
      <c r="S21" s="487">
        <f>SUM(S18:S20)</f>
        <v>148248</v>
      </c>
      <c r="T21" s="501">
        <f>S21</f>
        <v>148248</v>
      </c>
    </row>
    <row r="22" spans="2:20" s="479" customFormat="1" ht="15.6" x14ac:dyDescent="0.3">
      <c r="B22" s="489"/>
      <c r="C22" s="482"/>
      <c r="D22" s="486"/>
      <c r="E22" s="484"/>
      <c r="G22" s="489"/>
      <c r="H22" s="482"/>
      <c r="I22" s="486"/>
      <c r="J22" s="484"/>
      <c r="L22" s="489"/>
      <c r="M22" s="482"/>
      <c r="N22" s="486"/>
      <c r="O22" s="484"/>
      <c r="Q22" s="489"/>
      <c r="R22" s="482"/>
      <c r="S22" s="486"/>
      <c r="T22" s="484"/>
    </row>
    <row r="23" spans="2:20" s="479" customFormat="1" ht="15.6" x14ac:dyDescent="0.3">
      <c r="B23" s="489" t="s">
        <v>141</v>
      </c>
      <c r="C23" s="482"/>
      <c r="D23" s="486"/>
      <c r="E23" s="484"/>
      <c r="G23" s="489" t="s">
        <v>141</v>
      </c>
      <c r="H23" s="482"/>
      <c r="I23" s="486"/>
      <c r="J23" s="484"/>
      <c r="L23" s="489" t="s">
        <v>141</v>
      </c>
      <c r="M23" s="482"/>
      <c r="N23" s="486"/>
      <c r="O23" s="484"/>
      <c r="Q23" s="489" t="s">
        <v>141</v>
      </c>
      <c r="R23" s="482"/>
      <c r="S23" s="486"/>
      <c r="T23" s="484"/>
    </row>
    <row r="24" spans="2:20" s="479" customFormat="1" ht="15.6" x14ac:dyDescent="0.3">
      <c r="B24" s="482" t="s">
        <v>142</v>
      </c>
      <c r="C24" s="497">
        <v>0.12</v>
      </c>
      <c r="D24" s="476">
        <f>C24*$D$5</f>
        <v>197664</v>
      </c>
      <c r="E24" s="484"/>
      <c r="G24" s="482" t="s">
        <v>142</v>
      </c>
      <c r="H24" s="497">
        <v>0.12</v>
      </c>
      <c r="I24" s="476">
        <f>H24*$D$5</f>
        <v>197664</v>
      </c>
      <c r="J24" s="484"/>
      <c r="L24" s="482" t="s">
        <v>142</v>
      </c>
      <c r="M24" s="497">
        <v>0.12</v>
      </c>
      <c r="N24" s="476">
        <f>M24*$D$5</f>
        <v>197664</v>
      </c>
      <c r="O24" s="484"/>
      <c r="Q24" s="482" t="s">
        <v>142</v>
      </c>
      <c r="R24" s="497">
        <v>0.12</v>
      </c>
      <c r="S24" s="476">
        <f>R24*$D$5</f>
        <v>197664</v>
      </c>
      <c r="T24" s="484"/>
    </row>
    <row r="25" spans="2:20" s="479" customFormat="1" ht="15.6" x14ac:dyDescent="0.3">
      <c r="B25" s="482" t="s">
        <v>143</v>
      </c>
      <c r="C25" s="504">
        <v>8.5000000000000006E-2</v>
      </c>
      <c r="D25" s="476">
        <f>C25*$D$5</f>
        <v>140012</v>
      </c>
      <c r="E25" s="484"/>
      <c r="G25" s="482" t="s">
        <v>143</v>
      </c>
      <c r="H25" s="504">
        <v>8.5000000000000006E-2</v>
      </c>
      <c r="I25" s="476">
        <f>H25*$D$5</f>
        <v>140012</v>
      </c>
      <c r="J25" s="484"/>
      <c r="L25" s="482" t="s">
        <v>143</v>
      </c>
      <c r="M25" s="504">
        <v>8.5000000000000006E-2</v>
      </c>
      <c r="N25" s="476">
        <f>M25*$D$5</f>
        <v>140012</v>
      </c>
      <c r="O25" s="484"/>
      <c r="Q25" s="482" t="s">
        <v>143</v>
      </c>
      <c r="R25" s="504">
        <v>8.5000000000000006E-2</v>
      </c>
      <c r="S25" s="476">
        <f>R25*$D$5</f>
        <v>140012</v>
      </c>
      <c r="T25" s="484"/>
    </row>
    <row r="26" spans="2:20" s="479" customFormat="1" ht="15.6" x14ac:dyDescent="0.3">
      <c r="B26" s="482" t="s">
        <v>144</v>
      </c>
      <c r="C26" s="505">
        <v>5.2199999999999998E-3</v>
      </c>
      <c r="D26" s="476">
        <f>C26*$D$5</f>
        <v>8598.384</v>
      </c>
      <c r="E26" s="484"/>
      <c r="G26" s="482" t="s">
        <v>144</v>
      </c>
      <c r="H26" s="505">
        <v>5.2199999999999998E-3</v>
      </c>
      <c r="I26" s="476">
        <f>H26*$D$5</f>
        <v>8598.384</v>
      </c>
      <c r="J26" s="484"/>
      <c r="L26" s="482" t="s">
        <v>144</v>
      </c>
      <c r="M26" s="505">
        <v>5.2199999999999998E-3</v>
      </c>
      <c r="N26" s="476">
        <f>M26*$D$5</f>
        <v>8598.384</v>
      </c>
      <c r="O26" s="484"/>
      <c r="Q26" s="482" t="s">
        <v>144</v>
      </c>
      <c r="R26" s="505">
        <v>5.2199999999999998E-3</v>
      </c>
      <c r="S26" s="476">
        <f>R26*$D$5</f>
        <v>8598.384</v>
      </c>
      <c r="T26" s="484"/>
    </row>
    <row r="27" spans="2:20" s="479" customFormat="1" ht="15.6" x14ac:dyDescent="0.3">
      <c r="B27" s="489" t="s">
        <v>145</v>
      </c>
      <c r="C27" s="500">
        <f>SUM(C24:C26)</f>
        <v>0.21022000000000002</v>
      </c>
      <c r="D27" s="487">
        <f>SUM(D24:D26)</f>
        <v>346274.38400000002</v>
      </c>
      <c r="E27" s="501">
        <f>D27</f>
        <v>346274.38400000002</v>
      </c>
      <c r="G27" s="489" t="s">
        <v>145</v>
      </c>
      <c r="H27" s="500">
        <f>SUM(H24:H26)</f>
        <v>0.21022000000000002</v>
      </c>
      <c r="I27" s="487">
        <f>SUM(I24:I26)</f>
        <v>346274.38400000002</v>
      </c>
      <c r="J27" s="501">
        <f>I27</f>
        <v>346274.38400000002</v>
      </c>
      <c r="L27" s="489" t="s">
        <v>145</v>
      </c>
      <c r="M27" s="500">
        <f>SUM(M24:M26)</f>
        <v>0.21022000000000002</v>
      </c>
      <c r="N27" s="487">
        <f>SUM(N24:N26)</f>
        <v>346274.38400000002</v>
      </c>
      <c r="O27" s="501">
        <f>N27</f>
        <v>346274.38400000002</v>
      </c>
      <c r="Q27" s="489" t="s">
        <v>145</v>
      </c>
      <c r="R27" s="500">
        <f>SUM(R24:R26)</f>
        <v>0.21022000000000002</v>
      </c>
      <c r="S27" s="487">
        <f>SUM(S24:S26)</f>
        <v>346274.38400000002</v>
      </c>
      <c r="T27" s="501">
        <f>S27</f>
        <v>346274.38400000002</v>
      </c>
    </row>
    <row r="28" spans="2:20" s="479" customFormat="1" ht="15.6" x14ac:dyDescent="0.3">
      <c r="B28" s="647" t="s">
        <v>146</v>
      </c>
      <c r="C28" s="647"/>
      <c r="D28" s="647"/>
      <c r="E28" s="501">
        <f>SUM(E6:E27)</f>
        <v>2791953.8640000001</v>
      </c>
      <c r="F28" s="506"/>
      <c r="G28" s="647" t="s">
        <v>146</v>
      </c>
      <c r="H28" s="647"/>
      <c r="I28" s="647"/>
      <c r="J28" s="501">
        <f>SUM(J6:J27)</f>
        <v>2284453.8640000001</v>
      </c>
      <c r="L28" s="647" t="s">
        <v>146</v>
      </c>
      <c r="M28" s="647"/>
      <c r="N28" s="647"/>
      <c r="O28" s="501">
        <f>SUM(O6:O27)</f>
        <v>3009453.8640000001</v>
      </c>
      <c r="Q28" s="647" t="s">
        <v>146</v>
      </c>
      <c r="R28" s="647"/>
      <c r="S28" s="647"/>
      <c r="T28" s="501">
        <f>SUM(T6:T27)</f>
        <v>2526120.5306666666</v>
      </c>
    </row>
    <row r="29" spans="2:20" s="479" customFormat="1" ht="15.6" x14ac:dyDescent="0.3">
      <c r="B29" s="430"/>
      <c r="D29" s="507"/>
      <c r="G29" s="430"/>
      <c r="I29" s="507"/>
      <c r="L29" s="430"/>
      <c r="N29" s="507"/>
      <c r="Q29" s="430"/>
      <c r="S29" s="507"/>
    </row>
    <row r="30" spans="2:20" s="479" customFormat="1" ht="15.6" x14ac:dyDescent="0.3">
      <c r="D30" s="508"/>
    </row>
    <row r="31" spans="2:20" s="479" customFormat="1" ht="15.6" x14ac:dyDescent="0.3">
      <c r="D31" s="508"/>
    </row>
    <row r="32" spans="2:20" s="479" customFormat="1" ht="15.6" x14ac:dyDescent="0.3">
      <c r="D32" s="508"/>
    </row>
    <row r="33" spans="2:4" s="479" customFormat="1" ht="15.6" x14ac:dyDescent="0.3">
      <c r="B33" s="430" t="s">
        <v>147</v>
      </c>
      <c r="C33" s="509">
        <f>C15+C27</f>
        <v>0.49855333333333335</v>
      </c>
      <c r="D33" s="508"/>
    </row>
    <row r="34" spans="2:4" s="479" customFormat="1" ht="15.6" x14ac:dyDescent="0.3">
      <c r="B34" s="430" t="s">
        <v>148</v>
      </c>
      <c r="C34" s="509">
        <f>C21</f>
        <v>0.09</v>
      </c>
      <c r="D34" s="508"/>
    </row>
    <row r="35" spans="2:4" s="479" customFormat="1" ht="15.6" x14ac:dyDescent="0.3">
      <c r="C35" s="509">
        <f>SUM(C33:C34)</f>
        <v>0.58855333333333337</v>
      </c>
      <c r="D35" s="508"/>
    </row>
    <row r="36" spans="2:4" x14ac:dyDescent="0.3">
      <c r="D36" s="510"/>
    </row>
  </sheetData>
  <mergeCells count="12">
    <mergeCell ref="B2:E2"/>
    <mergeCell ref="G2:J2"/>
    <mergeCell ref="L2:O2"/>
    <mergeCell ref="Q2:T2"/>
    <mergeCell ref="B28:D28"/>
    <mergeCell ref="G28:I28"/>
    <mergeCell ref="L28:N28"/>
    <mergeCell ref="Q28:S28"/>
    <mergeCell ref="B3:E3"/>
    <mergeCell ref="G3:J3"/>
    <mergeCell ref="L3:O3"/>
    <mergeCell ref="Q3:T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C8EE-5CBD-4B0B-A9E0-30C2A777F8DF}">
  <dimension ref="B1:M166"/>
  <sheetViews>
    <sheetView topLeftCell="A70" workbookViewId="0">
      <selection activeCell="D88" sqref="D88"/>
    </sheetView>
  </sheetViews>
  <sheetFormatPr baseColWidth="10" defaultRowHeight="14.4" x14ac:dyDescent="0.3"/>
  <cols>
    <col min="2" max="2" width="52.6640625" bestFit="1" customWidth="1"/>
    <col min="3" max="3" width="14.5546875" bestFit="1" customWidth="1"/>
    <col min="4" max="4" width="45.6640625" bestFit="1" customWidth="1"/>
    <col min="5" max="5" width="35.109375" bestFit="1" customWidth="1"/>
    <col min="6" max="6" width="65.6640625" bestFit="1" customWidth="1"/>
    <col min="7" max="7" width="33.44140625" bestFit="1" customWidth="1"/>
    <col min="8" max="8" width="27.33203125" bestFit="1" customWidth="1"/>
    <col min="9" max="9" width="24.33203125" bestFit="1" customWidth="1"/>
  </cols>
  <sheetData>
    <row r="1" spans="2:13" s="70" customFormat="1" ht="15.6" x14ac:dyDescent="0.3">
      <c r="B1" s="673"/>
      <c r="C1" s="673"/>
      <c r="D1" s="72"/>
      <c r="E1" s="73"/>
      <c r="F1" s="73"/>
    </row>
    <row r="2" spans="2:13" s="2" customFormat="1" ht="13.8" x14ac:dyDescent="0.25">
      <c r="B2" s="1" t="s">
        <v>149</v>
      </c>
      <c r="C2" s="74">
        <v>1160000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s="2" customFormat="1" ht="13.8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s="2" customFormat="1" ht="13.8" x14ac:dyDescent="0.25">
      <c r="B4" s="3" t="s">
        <v>150</v>
      </c>
      <c r="C4" s="75"/>
      <c r="D4" s="1"/>
      <c r="E4" s="1"/>
      <c r="F4" s="674"/>
      <c r="G4" s="76"/>
      <c r="H4" s="76"/>
      <c r="I4" s="76"/>
      <c r="J4" s="76"/>
      <c r="K4" s="1"/>
      <c r="L4" s="1"/>
      <c r="M4" s="1"/>
    </row>
    <row r="5" spans="2:13" s="78" customFormat="1" ht="13.8" x14ac:dyDescent="0.3">
      <c r="B5" s="653" t="s">
        <v>151</v>
      </c>
      <c r="C5" s="649" t="s">
        <v>9</v>
      </c>
      <c r="D5" s="649" t="s">
        <v>152</v>
      </c>
      <c r="E5" s="649" t="s">
        <v>146</v>
      </c>
      <c r="F5" s="675"/>
      <c r="G5" s="76"/>
      <c r="H5" s="76"/>
      <c r="I5" s="76"/>
      <c r="J5" s="76"/>
      <c r="K5" s="77"/>
      <c r="L5" s="77"/>
      <c r="M5" s="77"/>
    </row>
    <row r="6" spans="2:13" s="78" customFormat="1" ht="15.6" x14ac:dyDescent="0.3">
      <c r="B6" s="654"/>
      <c r="C6" s="658"/>
      <c r="D6" s="658" t="s">
        <v>153</v>
      </c>
      <c r="E6" s="658" t="s">
        <v>153</v>
      </c>
      <c r="F6" s="79"/>
      <c r="G6" s="80"/>
      <c r="H6" s="81"/>
      <c r="I6" s="81"/>
      <c r="J6" s="79"/>
      <c r="K6" s="77"/>
      <c r="L6" s="77"/>
      <c r="M6" s="77"/>
    </row>
    <row r="7" spans="2:13" s="2" customFormat="1" ht="15.6" x14ac:dyDescent="0.3">
      <c r="B7" s="82" t="s">
        <v>154</v>
      </c>
      <c r="C7" s="83">
        <v>1</v>
      </c>
      <c r="D7" s="5">
        <f>C2*1.42</f>
        <v>1647200</v>
      </c>
      <c r="E7" s="84">
        <f>'Liquidación Prest Soc'!E28*C7</f>
        <v>2791953.8640000001</v>
      </c>
      <c r="F7" s="79"/>
      <c r="G7" s="80"/>
      <c r="H7" s="81"/>
      <c r="I7" s="81"/>
      <c r="J7" s="79"/>
      <c r="K7" s="1"/>
      <c r="L7" s="1"/>
      <c r="M7" s="1"/>
    </row>
    <row r="8" spans="2:13" s="2" customFormat="1" ht="13.8" x14ac:dyDescent="0.25">
      <c r="B8" s="82" t="s">
        <v>155</v>
      </c>
      <c r="C8" s="83">
        <v>2</v>
      </c>
      <c r="D8" s="5">
        <f>C2</f>
        <v>1160000</v>
      </c>
      <c r="E8" s="84">
        <f>'Liquidación Prest Soc'!J28*C8</f>
        <v>4568907.7280000001</v>
      </c>
      <c r="F8" s="44"/>
      <c r="G8" s="44"/>
      <c r="H8" s="44"/>
      <c r="I8" s="81"/>
      <c r="J8" s="81"/>
      <c r="K8" s="1"/>
      <c r="L8" s="1"/>
      <c r="M8" s="1"/>
    </row>
    <row r="9" spans="2:13" s="2" customFormat="1" ht="13.8" x14ac:dyDescent="0.25">
      <c r="B9" s="85" t="s">
        <v>4</v>
      </c>
      <c r="C9" s="86">
        <f>SUM(C7:C8)</f>
        <v>3</v>
      </c>
      <c r="D9" s="87"/>
      <c r="E9" s="88">
        <f>SUM(E7:E8)</f>
        <v>7360861.5920000002</v>
      </c>
      <c r="J9" s="28"/>
      <c r="K9" s="28"/>
      <c r="L9" s="3"/>
      <c r="M9" s="1"/>
    </row>
    <row r="10" spans="2:13" s="2" customFormat="1" ht="13.8" x14ac:dyDescent="0.25">
      <c r="B10" s="1"/>
      <c r="C10" s="1"/>
      <c r="D10" s="1"/>
      <c r="E10" s="89"/>
      <c r="F10" s="89"/>
      <c r="G10" s="89"/>
      <c r="H10" s="89"/>
      <c r="I10" s="89"/>
      <c r="J10" s="1"/>
      <c r="K10" s="1"/>
      <c r="L10" s="1"/>
      <c r="M10" s="1"/>
    </row>
    <row r="11" spans="2:13" s="2" customFormat="1" ht="13.8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2:13" s="2" customFormat="1" ht="13.8" x14ac:dyDescent="0.25">
      <c r="B12" s="75" t="s">
        <v>156</v>
      </c>
      <c r="C12" s="75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2:13" s="2" customFormat="1" ht="13.8" x14ac:dyDescent="0.25">
      <c r="B13" s="649" t="s">
        <v>151</v>
      </c>
      <c r="C13" s="650"/>
      <c r="D13" s="653" t="s">
        <v>41</v>
      </c>
      <c r="E13" s="670" t="s">
        <v>157</v>
      </c>
      <c r="F13" s="670" t="s">
        <v>158</v>
      </c>
      <c r="G13" s="670" t="s">
        <v>159</v>
      </c>
      <c r="H13" s="670" t="s">
        <v>160</v>
      </c>
      <c r="I13" s="653" t="s">
        <v>161</v>
      </c>
      <c r="J13" s="1"/>
      <c r="K13" s="1"/>
      <c r="L13" s="1"/>
      <c r="M13" s="1"/>
    </row>
    <row r="14" spans="2:13" s="2" customFormat="1" ht="13.8" x14ac:dyDescent="0.25">
      <c r="B14" s="651"/>
      <c r="C14" s="652"/>
      <c r="D14" s="654" t="s">
        <v>153</v>
      </c>
      <c r="E14" s="671"/>
      <c r="F14" s="672"/>
      <c r="G14" s="672" t="s">
        <v>162</v>
      </c>
      <c r="H14" s="671" t="s">
        <v>4</v>
      </c>
      <c r="I14" s="654"/>
      <c r="J14" s="1"/>
      <c r="K14" s="1"/>
      <c r="L14" s="1"/>
      <c r="M14" s="1"/>
    </row>
    <row r="15" spans="2:13" s="2" customFormat="1" ht="15.6" x14ac:dyDescent="0.3">
      <c r="B15" s="90" t="str">
        <f>'[2]INVERSIONES '!B69</f>
        <v xml:space="preserve">Construcciones </v>
      </c>
      <c r="C15" s="91"/>
      <c r="D15" s="92">
        <f>INVERSIÓN!D58</f>
        <v>45713195.508939393</v>
      </c>
      <c r="E15" s="93">
        <v>20</v>
      </c>
      <c r="F15" s="5">
        <f>D15-((D15/E15)*5)</f>
        <v>34284896.631704547</v>
      </c>
      <c r="G15" s="5">
        <f>D15-F15</f>
        <v>11428298.877234846</v>
      </c>
      <c r="H15" s="94">
        <f>(I15/12)</f>
        <v>190471.6479539141</v>
      </c>
      <c r="I15" s="95">
        <f>(G15/5)</f>
        <v>2285659.7754469691</v>
      </c>
      <c r="J15" s="28"/>
      <c r="K15" s="28"/>
      <c r="L15" s="28"/>
      <c r="M15" s="1"/>
    </row>
    <row r="16" spans="2:13" s="2" customFormat="1" ht="13.8" x14ac:dyDescent="0.25">
      <c r="B16" s="90" t="str">
        <f>'[2]INVERSIONES '!B70</f>
        <v>Maquinaria y Equipos</v>
      </c>
      <c r="C16" s="91"/>
      <c r="D16" s="5">
        <f>INVERSIÓN!D59</f>
        <v>54868629.719999999</v>
      </c>
      <c r="E16" s="93">
        <v>10</v>
      </c>
      <c r="F16" s="5">
        <f>D16-((D16/E16)*5)</f>
        <v>27434314.859999999</v>
      </c>
      <c r="G16" s="5">
        <f>D16-F16</f>
        <v>27434314.859999999</v>
      </c>
      <c r="H16" s="94">
        <f>(I16/12)</f>
        <v>457238.58100000001</v>
      </c>
      <c r="I16" s="5">
        <f>(G16/5)</f>
        <v>5486862.9720000001</v>
      </c>
      <c r="J16" s="1"/>
      <c r="K16" s="28"/>
      <c r="L16" s="28"/>
      <c r="M16" s="1"/>
    </row>
    <row r="17" spans="2:13" s="2" customFormat="1" ht="13.8" x14ac:dyDescent="0.25">
      <c r="B17" s="90" t="str">
        <f>'[2]INVERSIONES '!B71</f>
        <v>Muebles y enseres</v>
      </c>
      <c r="C17" s="91"/>
      <c r="D17" s="5">
        <f>INVERSIÓN!D60</f>
        <v>1102900</v>
      </c>
      <c r="E17" s="96">
        <v>5</v>
      </c>
      <c r="F17" s="97">
        <f>D17-((D17/E17)*5)</f>
        <v>0</v>
      </c>
      <c r="G17" s="97">
        <f>D17-F17</f>
        <v>1102900</v>
      </c>
      <c r="H17" s="5">
        <f>(I17/12)</f>
        <v>18381.666666666668</v>
      </c>
      <c r="I17" s="5">
        <f>(G17/5)</f>
        <v>220580</v>
      </c>
      <c r="J17" s="1"/>
      <c r="K17" s="28"/>
      <c r="L17" s="28"/>
      <c r="M17" s="1"/>
    </row>
    <row r="18" spans="2:13" s="2" customFormat="1" ht="13.8" x14ac:dyDescent="0.25">
      <c r="B18" s="90" t="str">
        <f>'[2]INVERSIONES '!B72</f>
        <v>Equipos de oficina</v>
      </c>
      <c r="C18" s="91"/>
      <c r="D18" s="5">
        <f>INVERSIÓN!D61</f>
        <v>3313710</v>
      </c>
      <c r="E18" s="96">
        <v>5</v>
      </c>
      <c r="F18" s="5">
        <f>D18-((D18/E18)*5)</f>
        <v>0</v>
      </c>
      <c r="G18" s="5">
        <f>D18-F18</f>
        <v>3313710</v>
      </c>
      <c r="H18" s="5">
        <f>(I18/12)</f>
        <v>55228.5</v>
      </c>
      <c r="I18" s="5">
        <f>(G18/5)</f>
        <v>662742</v>
      </c>
      <c r="J18" s="1"/>
      <c r="K18" s="28"/>
      <c r="L18" s="28"/>
      <c r="M18" s="1"/>
    </row>
    <row r="19" spans="2:13" s="2" customFormat="1" ht="13.8" x14ac:dyDescent="0.25">
      <c r="B19" s="655" t="s">
        <v>4</v>
      </c>
      <c r="C19" s="656"/>
      <c r="D19" s="87"/>
      <c r="E19" s="87"/>
      <c r="F19" s="87"/>
      <c r="G19" s="98">
        <f>SUM(G15:G18)</f>
        <v>43279223.737234846</v>
      </c>
      <c r="H19" s="98">
        <f>SUM(H15:H18)</f>
        <v>721320.39562058076</v>
      </c>
      <c r="I19" s="98">
        <f>SUM(I15:I18)</f>
        <v>8655844.7474469692</v>
      </c>
      <c r="J19" s="1"/>
      <c r="K19" s="1"/>
      <c r="L19" s="1"/>
      <c r="M19" s="1"/>
    </row>
    <row r="20" spans="2:13" s="2" customFormat="1" ht="13.8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2:13" s="2" customFormat="1" ht="13.8" x14ac:dyDescent="0.25">
      <c r="B21" s="1"/>
      <c r="C21" s="1"/>
      <c r="D21" s="1"/>
      <c r="E21" s="1"/>
      <c r="F21" s="1"/>
      <c r="G21" s="1"/>
      <c r="H21" s="1"/>
      <c r="I21" s="1"/>
      <c r="J21" s="28"/>
      <c r="K21" s="28"/>
      <c r="L21" s="1"/>
    </row>
    <row r="22" spans="2:13" s="2" customFormat="1" ht="13.8" x14ac:dyDescent="0.25">
      <c r="B22" s="3" t="s">
        <v>48</v>
      </c>
      <c r="C22" s="1"/>
      <c r="D22" s="1"/>
      <c r="E22" s="1"/>
      <c r="F22" s="28"/>
      <c r="G22" s="1"/>
      <c r="H22" s="1"/>
      <c r="I22" s="99"/>
      <c r="J22" s="1"/>
      <c r="K22" s="1"/>
      <c r="L22" s="1"/>
      <c r="M22" s="1"/>
    </row>
    <row r="23" spans="2:13" s="2" customFormat="1" ht="13.8" x14ac:dyDescent="0.25">
      <c r="B23" s="668" t="s">
        <v>163</v>
      </c>
      <c r="C23" s="622" t="s">
        <v>50</v>
      </c>
      <c r="D23" s="622"/>
      <c r="E23" s="1"/>
      <c r="F23" s="28"/>
      <c r="G23" s="1"/>
      <c r="H23" s="1"/>
      <c r="I23" s="28"/>
      <c r="J23" s="28"/>
      <c r="K23" s="28"/>
      <c r="L23" s="1"/>
      <c r="M23" s="1"/>
    </row>
    <row r="24" spans="2:13" s="2" customFormat="1" ht="13.8" x14ac:dyDescent="0.25">
      <c r="B24" s="668"/>
      <c r="C24" s="4" t="s">
        <v>51</v>
      </c>
      <c r="D24" s="4" t="s">
        <v>52</v>
      </c>
      <c r="E24" s="1"/>
      <c r="F24" s="1"/>
      <c r="G24" s="1"/>
      <c r="H24" s="1"/>
      <c r="I24" s="1"/>
      <c r="J24" s="28"/>
      <c r="K24" s="28"/>
      <c r="L24" s="1"/>
      <c r="M24" s="1"/>
    </row>
    <row r="25" spans="2:13" s="2" customFormat="1" ht="13.8" x14ac:dyDescent="0.25">
      <c r="B25" s="49" t="str">
        <f>B15</f>
        <v xml:space="preserve">Construcciones </v>
      </c>
      <c r="C25" s="100">
        <v>1</v>
      </c>
      <c r="D25" s="101">
        <f>(1-C25)</f>
        <v>0</v>
      </c>
      <c r="E25" s="1"/>
      <c r="F25" s="1"/>
      <c r="G25" s="1"/>
      <c r="H25" s="1"/>
      <c r="I25" s="1"/>
      <c r="J25" s="28"/>
      <c r="K25" s="28"/>
      <c r="L25" s="1"/>
      <c r="M25" s="1"/>
    </row>
    <row r="26" spans="2:13" s="2" customFormat="1" ht="13.8" x14ac:dyDescent="0.25">
      <c r="B26" s="49" t="str">
        <f>B16</f>
        <v>Maquinaria y Equipos</v>
      </c>
      <c r="C26" s="100">
        <v>1</v>
      </c>
      <c r="D26" s="101">
        <f>(1-C26)</f>
        <v>0</v>
      </c>
      <c r="E26" s="1"/>
      <c r="F26" s="1"/>
      <c r="G26" s="1"/>
      <c r="H26" s="1"/>
      <c r="I26" s="1"/>
      <c r="J26" s="1"/>
      <c r="K26" s="1"/>
      <c r="L26" s="1"/>
      <c r="M26" s="1"/>
    </row>
    <row r="27" spans="2:13" s="2" customFormat="1" ht="13.8" x14ac:dyDescent="0.25">
      <c r="B27" s="49" t="str">
        <f>B17</f>
        <v>Muebles y enseres</v>
      </c>
      <c r="C27" s="100">
        <v>0.3</v>
      </c>
      <c r="D27" s="101">
        <f>(1-C27)</f>
        <v>0.7</v>
      </c>
      <c r="E27" s="1"/>
      <c r="F27" s="1"/>
      <c r="G27" s="1"/>
      <c r="H27" s="1"/>
      <c r="I27" s="1"/>
      <c r="J27" s="1"/>
      <c r="K27" s="1"/>
      <c r="L27" s="1"/>
      <c r="M27" s="1"/>
    </row>
    <row r="28" spans="2:13" s="2" customFormat="1" ht="13.8" x14ac:dyDescent="0.25">
      <c r="B28" s="49" t="str">
        <f>B18</f>
        <v>Equipos de oficina</v>
      </c>
      <c r="C28" s="100">
        <v>0.1</v>
      </c>
      <c r="D28" s="101">
        <f>(1-C28)</f>
        <v>0.9</v>
      </c>
      <c r="E28" s="1"/>
      <c r="F28" s="1"/>
      <c r="G28" s="1"/>
      <c r="H28" s="1"/>
      <c r="I28" s="1"/>
      <c r="J28" s="1"/>
      <c r="K28" s="1"/>
      <c r="L28" s="1"/>
      <c r="M28" s="1"/>
    </row>
    <row r="29" spans="2:13" s="2" customFormat="1" ht="13.8" x14ac:dyDescent="0.25">
      <c r="B29" s="102"/>
      <c r="C29" s="102"/>
      <c r="D29" s="102"/>
      <c r="E29" s="1"/>
      <c r="F29" s="1"/>
      <c r="G29" s="1"/>
      <c r="H29" s="1"/>
      <c r="I29" s="1"/>
      <c r="J29" s="1"/>
      <c r="K29" s="1"/>
      <c r="L29" s="1"/>
      <c r="M29" s="1"/>
    </row>
    <row r="30" spans="2:13" s="2" customFormat="1" ht="13.8" x14ac:dyDescent="0.25">
      <c r="B30" s="102"/>
      <c r="C30" s="102"/>
      <c r="D30" s="102"/>
      <c r="E30" s="1"/>
      <c r="F30" s="1"/>
      <c r="G30" s="1"/>
      <c r="H30" s="1"/>
      <c r="I30" s="1"/>
      <c r="J30" s="1"/>
      <c r="K30" s="1"/>
      <c r="L30" s="1"/>
      <c r="M30" s="1"/>
    </row>
    <row r="31" spans="2:13" s="2" customFormat="1" ht="13.8" x14ac:dyDescent="0.25">
      <c r="B31" s="618" t="s">
        <v>163</v>
      </c>
      <c r="C31" s="103" t="s">
        <v>41</v>
      </c>
      <c r="D31" s="622" t="s">
        <v>164</v>
      </c>
      <c r="E31" s="622"/>
      <c r="F31" s="1"/>
      <c r="G31" s="1"/>
      <c r="H31" s="1"/>
      <c r="I31" s="1"/>
      <c r="J31" s="1"/>
      <c r="K31" s="1"/>
      <c r="L31" s="1"/>
      <c r="M31" s="1"/>
    </row>
    <row r="32" spans="2:13" s="2" customFormat="1" ht="13.8" x14ac:dyDescent="0.25">
      <c r="B32" s="669"/>
      <c r="C32" s="104" t="s">
        <v>165</v>
      </c>
      <c r="D32" s="4" t="s">
        <v>51</v>
      </c>
      <c r="E32" s="4" t="s">
        <v>52</v>
      </c>
      <c r="F32" s="1"/>
      <c r="G32" s="1"/>
      <c r="H32" s="1"/>
      <c r="I32" s="1"/>
      <c r="J32" s="1"/>
      <c r="K32" s="1"/>
      <c r="L32" s="1"/>
      <c r="M32" s="1"/>
    </row>
    <row r="33" spans="2:13" s="2" customFormat="1" ht="13.8" x14ac:dyDescent="0.25">
      <c r="B33" s="49" t="s">
        <v>5</v>
      </c>
      <c r="C33" s="105">
        <f>I15</f>
        <v>2285659.7754469691</v>
      </c>
      <c r="D33" s="106">
        <f>C25*C33</f>
        <v>2285659.7754469691</v>
      </c>
      <c r="E33" s="106">
        <f>C33*D25</f>
        <v>0</v>
      </c>
      <c r="F33" s="1"/>
      <c r="G33" s="1"/>
      <c r="H33" s="1"/>
      <c r="I33" s="1"/>
      <c r="J33" s="1"/>
      <c r="K33" s="1"/>
      <c r="L33" s="1"/>
      <c r="M33" s="1"/>
    </row>
    <row r="34" spans="2:13" s="2" customFormat="1" ht="13.8" x14ac:dyDescent="0.25">
      <c r="B34" s="49" t="s">
        <v>166</v>
      </c>
      <c r="C34" s="105">
        <f>I16</f>
        <v>5486862.9720000001</v>
      </c>
      <c r="D34" s="106">
        <f>C26*C34</f>
        <v>5486862.9720000001</v>
      </c>
      <c r="E34" s="106">
        <f>C34*D26</f>
        <v>0</v>
      </c>
      <c r="F34" s="1"/>
      <c r="G34" s="1"/>
      <c r="H34" s="1"/>
      <c r="I34" s="1"/>
      <c r="J34" s="1"/>
      <c r="K34" s="1"/>
      <c r="L34" s="1"/>
      <c r="M34" s="1"/>
    </row>
    <row r="35" spans="2:13" s="2" customFormat="1" ht="13.8" x14ac:dyDescent="0.25">
      <c r="B35" s="49" t="s">
        <v>28</v>
      </c>
      <c r="C35" s="105">
        <f>I17</f>
        <v>220580</v>
      </c>
      <c r="D35" s="106">
        <f>C27*C35</f>
        <v>66174</v>
      </c>
      <c r="E35" s="106">
        <f>C35*D27</f>
        <v>154406</v>
      </c>
      <c r="F35" s="1"/>
      <c r="G35" s="1"/>
      <c r="H35" s="1"/>
      <c r="I35" s="1"/>
      <c r="J35" s="1"/>
      <c r="K35" s="1"/>
      <c r="L35" s="1"/>
      <c r="M35" s="1"/>
    </row>
    <row r="36" spans="2:13" s="2" customFormat="1" ht="13.8" x14ac:dyDescent="0.25">
      <c r="B36" s="49" t="s">
        <v>167</v>
      </c>
      <c r="C36" s="105">
        <f>I18</f>
        <v>662742</v>
      </c>
      <c r="D36" s="106">
        <f>C28*C36</f>
        <v>66274.2</v>
      </c>
      <c r="E36" s="106">
        <f>C36*D28</f>
        <v>596467.80000000005</v>
      </c>
      <c r="F36" s="1"/>
      <c r="G36" s="1"/>
      <c r="H36" s="1"/>
      <c r="I36" s="1"/>
      <c r="J36" s="1"/>
      <c r="K36" s="1"/>
      <c r="L36" s="1"/>
      <c r="M36" s="1"/>
    </row>
    <row r="37" spans="2:13" s="2" customFormat="1" ht="13.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 s="2" customFormat="1" ht="13.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2:13" s="2" customFormat="1" ht="13.8" x14ac:dyDescent="0.25">
      <c r="B39" s="3" t="s">
        <v>168</v>
      </c>
      <c r="C39" s="1"/>
      <c r="D39" s="1"/>
      <c r="E39" s="1"/>
      <c r="F39" s="1"/>
      <c r="G39" s="1"/>
      <c r="H39" s="1"/>
      <c r="I39" s="1"/>
      <c r="J39" s="662" t="s">
        <v>169</v>
      </c>
      <c r="K39" s="663"/>
      <c r="M39" s="107"/>
    </row>
    <row r="40" spans="2:13" s="2" customFormat="1" ht="13.8" x14ac:dyDescent="0.25">
      <c r="B40" s="649" t="s">
        <v>170</v>
      </c>
      <c r="C40" s="649" t="s">
        <v>171</v>
      </c>
      <c r="D40" s="649" t="s">
        <v>172</v>
      </c>
      <c r="E40" s="653" t="s">
        <v>173</v>
      </c>
      <c r="F40" s="653" t="s">
        <v>174</v>
      </c>
      <c r="G40" s="653" t="s">
        <v>175</v>
      </c>
      <c r="H40" s="664" t="s">
        <v>495</v>
      </c>
      <c r="I40" s="665"/>
      <c r="J40" s="63" t="s">
        <v>176</v>
      </c>
      <c r="K40" s="109" t="s">
        <v>177</v>
      </c>
    </row>
    <row r="41" spans="2:13" s="2" customFormat="1" ht="27.6" x14ac:dyDescent="0.25">
      <c r="B41" s="658"/>
      <c r="C41" s="658"/>
      <c r="D41" s="658" t="s">
        <v>153</v>
      </c>
      <c r="E41" s="654"/>
      <c r="F41" s="654"/>
      <c r="G41" s="654"/>
      <c r="H41" s="664"/>
      <c r="I41" s="665"/>
      <c r="J41" s="110" t="s">
        <v>178</v>
      </c>
      <c r="K41" s="111">
        <v>0.3</v>
      </c>
    </row>
    <row r="42" spans="2:13" s="2" customFormat="1" ht="27.6" x14ac:dyDescent="0.25">
      <c r="B42" s="112" t="s">
        <v>178</v>
      </c>
      <c r="C42" s="113" t="s">
        <v>179</v>
      </c>
      <c r="D42" s="114">
        <v>164.28571428571399</v>
      </c>
      <c r="E42" s="115">
        <f>D42*$C$51</f>
        <v>687966.96428571304</v>
      </c>
      <c r="F42" s="5">
        <f>+D42*K41</f>
        <v>49.285714285714199</v>
      </c>
      <c r="G42" s="105">
        <f>+F42*$C$51</f>
        <v>206390.08928571391</v>
      </c>
      <c r="H42" s="116">
        <f>+F42*$C$50</f>
        <v>2476681.0714285672</v>
      </c>
      <c r="I42" s="117"/>
      <c r="J42" s="110" t="s">
        <v>180</v>
      </c>
      <c r="K42" s="111">
        <v>2.2000000000000002</v>
      </c>
    </row>
    <row r="43" spans="2:13" s="2" customFormat="1" ht="27.6" x14ac:dyDescent="0.25">
      <c r="B43" s="112" t="s">
        <v>180</v>
      </c>
      <c r="C43" s="113" t="s">
        <v>181</v>
      </c>
      <c r="D43" s="114">
        <v>404.14285714285717</v>
      </c>
      <c r="E43" s="115">
        <f>D43*$C$51</f>
        <v>1692398.7321428573</v>
      </c>
      <c r="F43" s="5">
        <f>+D43*K42</f>
        <v>889.11428571428587</v>
      </c>
      <c r="G43" s="105">
        <f>+F43*$C$51</f>
        <v>3723277.2107142862</v>
      </c>
      <c r="H43" s="116">
        <f>+F43*$C$50</f>
        <v>44679326.528571434</v>
      </c>
      <c r="I43" s="117"/>
      <c r="J43" s="110" t="s">
        <v>182</v>
      </c>
      <c r="K43" s="111">
        <v>13.2</v>
      </c>
    </row>
    <row r="44" spans="2:13" s="2" customFormat="1" ht="27.6" x14ac:dyDescent="0.25">
      <c r="B44" s="112" t="s">
        <v>182</v>
      </c>
      <c r="C44" s="113" t="s">
        <v>179</v>
      </c>
      <c r="D44" s="118">
        <v>31.214285714285715</v>
      </c>
      <c r="E44" s="115">
        <f>D44*$C$51</f>
        <v>130713.72321428572</v>
      </c>
      <c r="F44" s="5">
        <f>+D44*K43</f>
        <v>412.02857142857141</v>
      </c>
      <c r="G44" s="105">
        <f>+F44*$C$51</f>
        <v>1725421.1464285713</v>
      </c>
      <c r="H44" s="116">
        <f>+F44*$C$50</f>
        <v>20705053.757142857</v>
      </c>
      <c r="I44" s="117"/>
      <c r="J44" s="110" t="s">
        <v>183</v>
      </c>
      <c r="K44" s="111">
        <v>16.399999999999999</v>
      </c>
    </row>
    <row r="45" spans="2:13" s="2" customFormat="1" ht="27.6" x14ac:dyDescent="0.25">
      <c r="B45" s="112" t="s">
        <v>183</v>
      </c>
      <c r="C45" s="113" t="s">
        <v>181</v>
      </c>
      <c r="D45" s="118">
        <v>64.071428571428569</v>
      </c>
      <c r="E45" s="115">
        <f>D45*$C$51</f>
        <v>268307.11607142858</v>
      </c>
      <c r="F45" s="5">
        <f>+D45*K44</f>
        <v>1050.7714285714285</v>
      </c>
      <c r="G45" s="105">
        <f>+F45*$C$51</f>
        <v>4400236.7035714285</v>
      </c>
      <c r="H45" s="116">
        <f>+F45*$C$50</f>
        <v>52802840.442857139</v>
      </c>
      <c r="I45" s="117"/>
      <c r="J45" s="110" t="s">
        <v>184</v>
      </c>
      <c r="K45" s="111">
        <v>3</v>
      </c>
    </row>
    <row r="46" spans="2:13" s="2" customFormat="1" ht="13.8" x14ac:dyDescent="0.25">
      <c r="B46" s="112" t="s">
        <v>184</v>
      </c>
      <c r="C46" s="113" t="s">
        <v>179</v>
      </c>
      <c r="D46" s="118">
        <v>32.857142857142854</v>
      </c>
      <c r="E46" s="115">
        <f>D46*$C$51</f>
        <v>137593.39285714284</v>
      </c>
      <c r="F46" s="5">
        <f>+D46*K45</f>
        <v>98.571428571428555</v>
      </c>
      <c r="G46" s="105">
        <f>+F46*$C$51</f>
        <v>412780.17857142852</v>
      </c>
      <c r="H46" s="116">
        <f>+F46*$C$50</f>
        <v>4953362.1428571418</v>
      </c>
      <c r="I46" s="117"/>
      <c r="J46" s="1"/>
      <c r="K46" s="1"/>
      <c r="M46" s="1"/>
    </row>
    <row r="47" spans="2:13" s="2" customFormat="1" ht="13.8" x14ac:dyDescent="0.25">
      <c r="B47" s="655" t="s">
        <v>4</v>
      </c>
      <c r="C47" s="656"/>
      <c r="D47" s="98"/>
      <c r="E47" s="98"/>
      <c r="F47" s="98">
        <f>SUM(F42:F46)</f>
        <v>2499.7714285714283</v>
      </c>
      <c r="G47" s="119">
        <f>SUM(G42:G46)</f>
        <v>10468105.328571429</v>
      </c>
      <c r="H47" s="119">
        <f>SUM(H42:H46)</f>
        <v>125617263.94285715</v>
      </c>
      <c r="I47" s="120"/>
      <c r="J47" s="666" t="s">
        <v>185</v>
      </c>
      <c r="K47" s="667"/>
      <c r="M47" s="1"/>
    </row>
    <row r="48" spans="2:13" s="2" customFormat="1" ht="27.6" x14ac:dyDescent="0.25">
      <c r="B48" s="121"/>
      <c r="C48" s="121"/>
      <c r="D48" s="99"/>
      <c r="E48" s="99"/>
      <c r="F48" s="99"/>
      <c r="G48" s="122"/>
      <c r="H48" s="122"/>
      <c r="I48" s="120"/>
      <c r="J48" s="123" t="s">
        <v>186</v>
      </c>
      <c r="K48" s="10" t="s">
        <v>187</v>
      </c>
      <c r="M48" s="1"/>
    </row>
    <row r="49" spans="2:13" s="2" customFormat="1" ht="13.8" x14ac:dyDescent="0.25">
      <c r="B49" s="124"/>
      <c r="C49" s="125"/>
      <c r="D49" s="99"/>
      <c r="E49" s="99"/>
      <c r="F49" s="99"/>
      <c r="H49" s="122"/>
      <c r="I49" s="120"/>
      <c r="J49" s="111" t="s">
        <v>188</v>
      </c>
      <c r="K49" s="111">
        <v>8</v>
      </c>
      <c r="M49" s="1"/>
    </row>
    <row r="50" spans="2:13" s="2" customFormat="1" ht="13.8" x14ac:dyDescent="0.25">
      <c r="B50" s="126" t="s">
        <v>189</v>
      </c>
      <c r="C50" s="445">
        <f>100503/2</f>
        <v>50251.5</v>
      </c>
      <c r="D50" s="1"/>
      <c r="E50" s="445">
        <f>C50+C50*0.2</f>
        <v>60301.8</v>
      </c>
      <c r="F50" s="1"/>
      <c r="H50" s="1"/>
      <c r="I50" s="1"/>
      <c r="J50" s="111" t="s">
        <v>190</v>
      </c>
      <c r="K50" s="111">
        <v>10.5</v>
      </c>
      <c r="M50" s="1"/>
    </row>
    <row r="51" spans="2:13" s="2" customFormat="1" ht="13.8" x14ac:dyDescent="0.25">
      <c r="B51" s="126" t="s">
        <v>191</v>
      </c>
      <c r="C51" s="127">
        <f>C50/12</f>
        <v>4187.625</v>
      </c>
      <c r="D51" s="128"/>
      <c r="E51" s="127">
        <f>E50/12</f>
        <v>5025.1500000000005</v>
      </c>
      <c r="F51" s="1"/>
      <c r="H51" s="1"/>
      <c r="I51" s="1"/>
      <c r="J51" s="111" t="s">
        <v>192</v>
      </c>
      <c r="K51" s="111">
        <v>16</v>
      </c>
      <c r="M51" s="1"/>
    </row>
    <row r="52" spans="2:13" s="2" customFormat="1" ht="13.8" x14ac:dyDescent="0.25">
      <c r="B52" s="1" t="s">
        <v>193</v>
      </c>
      <c r="C52" s="129"/>
      <c r="D52" s="1"/>
      <c r="E52" s="130"/>
      <c r="F52" s="1"/>
      <c r="G52" s="131"/>
      <c r="H52" s="1"/>
      <c r="I52" s="1"/>
      <c r="J52" s="132" t="s">
        <v>194</v>
      </c>
      <c r="K52" s="133">
        <f>+(K51+K50+K49)/3</f>
        <v>11.5</v>
      </c>
      <c r="M52" s="1"/>
    </row>
    <row r="53" spans="2:13" s="2" customFormat="1" ht="13.8" x14ac:dyDescent="0.25">
      <c r="B53" s="1"/>
      <c r="C53" s="1"/>
      <c r="D53" s="1"/>
      <c r="E53" s="1"/>
      <c r="F53" s="1"/>
      <c r="G53" s="131"/>
      <c r="H53" s="1"/>
      <c r="I53" s="1"/>
      <c r="J53" s="109" t="s">
        <v>195</v>
      </c>
      <c r="K53" s="134">
        <f>+K52*20</f>
        <v>230</v>
      </c>
      <c r="M53" s="1"/>
    </row>
    <row r="54" spans="2:13" s="2" customFormat="1" ht="13.8" x14ac:dyDescent="0.25">
      <c r="B54" s="1"/>
      <c r="C54" s="1"/>
      <c r="D54" s="1"/>
      <c r="E54" s="1"/>
      <c r="F54" s="1"/>
      <c r="G54" s="131"/>
      <c r="H54" s="1"/>
      <c r="I54" s="1"/>
      <c r="J54" s="1"/>
      <c r="K54" s="1"/>
      <c r="L54" s="1"/>
      <c r="M54" s="1"/>
    </row>
    <row r="55" spans="2:13" s="2" customFormat="1" ht="13.8" x14ac:dyDescent="0.25">
      <c r="B55" s="3" t="s">
        <v>196</v>
      </c>
      <c r="C55" s="135"/>
      <c r="D55" s="135"/>
      <c r="E55" s="1"/>
      <c r="F55" s="1"/>
      <c r="G55" s="131"/>
      <c r="H55" s="1"/>
      <c r="I55" s="1"/>
      <c r="J55" s="1"/>
      <c r="K55" s="1"/>
      <c r="L55" s="1"/>
      <c r="M55" s="1"/>
    </row>
    <row r="56" spans="2:13" s="2" customFormat="1" ht="13.8" x14ac:dyDescent="0.25">
      <c r="B56" s="649" t="s">
        <v>151</v>
      </c>
      <c r="C56" s="650"/>
      <c r="D56" s="649" t="s">
        <v>197</v>
      </c>
      <c r="E56" s="653" t="s">
        <v>198</v>
      </c>
      <c r="F56" s="1"/>
      <c r="G56" s="131"/>
      <c r="H56" s="1"/>
      <c r="I56" s="1"/>
      <c r="J56" s="1"/>
      <c r="K56" s="1"/>
      <c r="L56" s="1"/>
      <c r="M56" s="1"/>
    </row>
    <row r="57" spans="2:13" s="2" customFormat="1" ht="13.8" x14ac:dyDescent="0.25">
      <c r="B57" s="651"/>
      <c r="C57" s="652"/>
      <c r="D57" s="658" t="s">
        <v>153</v>
      </c>
      <c r="E57" s="661"/>
      <c r="F57" s="1"/>
      <c r="G57" s="1"/>
      <c r="H57" s="1"/>
      <c r="I57" s="1"/>
      <c r="J57" s="1"/>
      <c r="K57" s="1"/>
      <c r="L57" s="1"/>
      <c r="M57" s="1"/>
    </row>
    <row r="58" spans="2:13" s="2" customFormat="1" ht="13.8" x14ac:dyDescent="0.25">
      <c r="B58" s="90" t="s">
        <v>199</v>
      </c>
      <c r="C58" s="136">
        <v>0.03</v>
      </c>
      <c r="D58" s="105">
        <f t="shared" ref="D58:D63" si="0">E58/12</f>
        <v>137171.57430000001</v>
      </c>
      <c r="E58" s="105">
        <f>D16*C58</f>
        <v>1646058.8916</v>
      </c>
      <c r="F58" s="1"/>
      <c r="G58" s="1"/>
      <c r="H58" s="1"/>
      <c r="I58" s="1"/>
      <c r="J58" s="1"/>
      <c r="K58" s="1"/>
      <c r="L58" s="1"/>
      <c r="M58" s="1"/>
    </row>
    <row r="59" spans="2:13" s="2" customFormat="1" ht="13.8" x14ac:dyDescent="0.25">
      <c r="B59" s="137" t="s">
        <v>200</v>
      </c>
      <c r="C59" s="138">
        <v>0.01</v>
      </c>
      <c r="D59" s="105">
        <f t="shared" si="0"/>
        <v>84370.055190782819</v>
      </c>
      <c r="E59" s="105">
        <f>((D15*C25)+(D16*C26)+(D17*C27)+(D18*C28))*C59</f>
        <v>1012440.6622893938</v>
      </c>
      <c r="F59" s="1"/>
      <c r="G59" s="1"/>
      <c r="H59" s="1"/>
      <c r="I59" s="1"/>
      <c r="J59" s="1"/>
      <c r="K59" s="1"/>
      <c r="L59" s="1"/>
      <c r="M59" s="1"/>
    </row>
    <row r="60" spans="2:13" s="2" customFormat="1" ht="13.8" x14ac:dyDescent="0.25">
      <c r="B60" s="90" t="s">
        <v>201</v>
      </c>
      <c r="C60" s="139"/>
      <c r="D60" s="105">
        <f>E60/12</f>
        <v>190471.6479539141</v>
      </c>
      <c r="E60" s="105">
        <f>D33</f>
        <v>2285659.7754469691</v>
      </c>
      <c r="F60" s="1"/>
      <c r="G60" s="1"/>
      <c r="H60" s="1"/>
      <c r="I60" s="1"/>
      <c r="J60" s="1"/>
      <c r="K60" s="1"/>
      <c r="L60" s="1"/>
      <c r="M60" s="1"/>
    </row>
    <row r="61" spans="2:13" s="2" customFormat="1" ht="13.8" x14ac:dyDescent="0.25">
      <c r="B61" s="90" t="s">
        <v>202</v>
      </c>
      <c r="C61" s="139"/>
      <c r="D61" s="105">
        <f t="shared" si="0"/>
        <v>457238.58100000001</v>
      </c>
      <c r="E61" s="105">
        <f>D34</f>
        <v>5486862.9720000001</v>
      </c>
      <c r="F61" s="1"/>
      <c r="G61" s="1"/>
      <c r="H61" s="1"/>
      <c r="I61" s="1"/>
      <c r="J61" s="1"/>
      <c r="K61" s="1"/>
      <c r="L61" s="1"/>
      <c r="M61" s="1"/>
    </row>
    <row r="62" spans="2:13" s="2" customFormat="1" ht="13.8" x14ac:dyDescent="0.25">
      <c r="B62" s="90" t="s">
        <v>203</v>
      </c>
      <c r="C62" s="140"/>
      <c r="D62" s="105">
        <f t="shared" si="0"/>
        <v>5514.5</v>
      </c>
      <c r="E62" s="105">
        <f>D35</f>
        <v>66174</v>
      </c>
      <c r="F62" s="1"/>
      <c r="G62" s="1"/>
      <c r="H62" s="1"/>
      <c r="I62" s="1"/>
      <c r="J62" s="1"/>
      <c r="K62" s="1"/>
      <c r="L62" s="1"/>
      <c r="M62" s="1"/>
    </row>
    <row r="63" spans="2:13" s="2" customFormat="1" ht="13.8" x14ac:dyDescent="0.25">
      <c r="B63" s="90" t="s">
        <v>204</v>
      </c>
      <c r="C63" s="140"/>
      <c r="D63" s="105">
        <f t="shared" si="0"/>
        <v>5522.8499999999995</v>
      </c>
      <c r="E63" s="105">
        <f>D36</f>
        <v>66274.2</v>
      </c>
      <c r="F63" s="1"/>
      <c r="G63" s="1"/>
      <c r="H63" s="1"/>
      <c r="I63" s="1"/>
      <c r="J63" s="1"/>
      <c r="K63" s="1"/>
      <c r="L63" s="1"/>
      <c r="M63" s="1"/>
    </row>
    <row r="64" spans="2:13" s="2" customFormat="1" ht="13.8" x14ac:dyDescent="0.25">
      <c r="B64" s="90" t="s">
        <v>205</v>
      </c>
      <c r="C64" s="140"/>
      <c r="D64" s="105">
        <f>+[1]INVERSIÓN!D91+[1]INVERSIÓN!D92+[1]INVERSIÓN!D93+[1]INVERSIÓN!D94</f>
        <v>841290</v>
      </c>
      <c r="E64" s="105">
        <f>+D64*12</f>
        <v>10095480</v>
      </c>
      <c r="F64" s="1"/>
      <c r="G64" s="1"/>
      <c r="H64" s="44"/>
      <c r="I64" s="1"/>
      <c r="J64" s="1"/>
      <c r="K64" s="1"/>
      <c r="L64" s="1"/>
      <c r="M64" s="1"/>
    </row>
    <row r="65" spans="2:13" s="2" customFormat="1" ht="13.8" x14ac:dyDescent="0.25">
      <c r="B65" s="141" t="s">
        <v>206</v>
      </c>
      <c r="C65" s="142"/>
      <c r="D65" s="143">
        <v>1000000</v>
      </c>
      <c r="E65" s="105">
        <f>D65*12</f>
        <v>12000000</v>
      </c>
      <c r="F65" s="1" t="s">
        <v>207</v>
      </c>
      <c r="G65" s="1"/>
      <c r="H65" s="1"/>
      <c r="I65" s="1"/>
      <c r="J65" s="1"/>
      <c r="K65" s="1"/>
      <c r="L65" s="1"/>
      <c r="M65" s="1"/>
    </row>
    <row r="66" spans="2:13" s="2" customFormat="1" ht="13.8" x14ac:dyDescent="0.25">
      <c r="B66" s="655" t="s">
        <v>4</v>
      </c>
      <c r="C66" s="656"/>
      <c r="D66" s="98">
        <f>SUM(D58:D65)</f>
        <v>2721579.2084446969</v>
      </c>
      <c r="E66" s="98">
        <f>SUM(E58:E65)</f>
        <v>32658950.501336362</v>
      </c>
      <c r="F66" s="1"/>
      <c r="G66" s="1"/>
      <c r="H66" s="1"/>
      <c r="I66" s="1"/>
      <c r="J66" s="1"/>
      <c r="K66" s="1"/>
      <c r="L66" s="1"/>
      <c r="M66" s="1"/>
    </row>
    <row r="67" spans="2:13" s="2" customFormat="1" ht="13.8" x14ac:dyDescent="0.25">
      <c r="B67" s="1"/>
      <c r="C67" s="1"/>
      <c r="D67" s="1"/>
      <c r="E67" s="1"/>
      <c r="F67" s="89"/>
      <c r="G67" s="1"/>
      <c r="H67" s="1"/>
      <c r="I67" s="1"/>
      <c r="J67" s="1"/>
      <c r="K67" s="1"/>
      <c r="L67" s="1"/>
      <c r="M67" s="1"/>
    </row>
    <row r="68" spans="2:13" s="2" customFormat="1" ht="13.8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 s="2" customFormat="1" ht="13.8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 s="2" customFormat="1" ht="13.8" x14ac:dyDescent="0.25">
      <c r="B70" s="657" t="s">
        <v>208</v>
      </c>
      <c r="C70" s="657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 s="2" customFormat="1" ht="13.8" x14ac:dyDescent="0.25">
      <c r="B71" s="649" t="s">
        <v>151</v>
      </c>
      <c r="C71" s="650"/>
      <c r="D71" s="649" t="s">
        <v>197</v>
      </c>
      <c r="E71" s="653" t="s">
        <v>198</v>
      </c>
      <c r="F71" s="1"/>
      <c r="G71" s="1"/>
      <c r="H71" s="1"/>
      <c r="I71" s="1"/>
      <c r="J71" s="1"/>
      <c r="K71" s="1"/>
      <c r="L71" s="1"/>
      <c r="M71" s="1"/>
    </row>
    <row r="72" spans="2:13" s="2" customFormat="1" ht="13.8" x14ac:dyDescent="0.25">
      <c r="B72" s="651"/>
      <c r="C72" s="652"/>
      <c r="D72" s="658" t="s">
        <v>153</v>
      </c>
      <c r="E72" s="661"/>
      <c r="F72" s="1"/>
      <c r="G72" s="1"/>
      <c r="H72" s="1"/>
      <c r="I72" s="1"/>
      <c r="J72" s="1"/>
      <c r="K72" s="1"/>
      <c r="L72" s="1"/>
      <c r="M72" s="1"/>
    </row>
    <row r="73" spans="2:13" s="2" customFormat="1" ht="13.8" x14ac:dyDescent="0.25">
      <c r="B73" s="90" t="s">
        <v>209</v>
      </c>
      <c r="C73" s="136"/>
      <c r="D73" s="105">
        <f>E7+E8</f>
        <v>7360861.5920000002</v>
      </c>
      <c r="E73" s="105">
        <f>D73*12</f>
        <v>88330339.104000002</v>
      </c>
      <c r="F73" s="1"/>
      <c r="G73" s="1"/>
      <c r="H73" s="1"/>
      <c r="I73" s="1"/>
      <c r="J73" s="1"/>
      <c r="K73" s="1"/>
      <c r="L73" s="1"/>
      <c r="M73" s="1"/>
    </row>
    <row r="74" spans="2:13" s="2" customFormat="1" ht="13.8" x14ac:dyDescent="0.25">
      <c r="B74" s="141" t="s">
        <v>210</v>
      </c>
      <c r="C74" s="144"/>
      <c r="D74" s="105">
        <f>G47</f>
        <v>10468105.328571429</v>
      </c>
      <c r="E74" s="105">
        <f>D74*12</f>
        <v>125617263.94285715</v>
      </c>
      <c r="F74" s="1"/>
      <c r="G74" s="1"/>
      <c r="H74" s="1"/>
      <c r="I74" s="1"/>
      <c r="J74" s="1"/>
      <c r="K74" s="1"/>
      <c r="L74" s="1"/>
      <c r="M74" s="1"/>
    </row>
    <row r="75" spans="2:13" s="2" customFormat="1" ht="13.8" x14ac:dyDescent="0.25">
      <c r="B75" s="90" t="s">
        <v>211</v>
      </c>
      <c r="C75" s="145"/>
      <c r="D75" s="105">
        <f>D66</f>
        <v>2721579.2084446969</v>
      </c>
      <c r="E75" s="105">
        <f>D75*12</f>
        <v>32658950.501336362</v>
      </c>
      <c r="F75" s="1"/>
      <c r="G75" s="1"/>
      <c r="H75" s="1"/>
      <c r="I75" s="1"/>
      <c r="J75" s="1"/>
      <c r="K75" s="1"/>
      <c r="L75" s="1"/>
      <c r="M75" s="1"/>
    </row>
    <row r="76" spans="2:13" s="2" customFormat="1" ht="13.8" x14ac:dyDescent="0.25">
      <c r="B76" s="655" t="s">
        <v>4</v>
      </c>
      <c r="C76" s="656"/>
      <c r="D76" s="98">
        <f>SUM(D73:D75)</f>
        <v>20550546.129016127</v>
      </c>
      <c r="E76" s="98">
        <f>SUM(E73:E75)</f>
        <v>246606553.54819351</v>
      </c>
      <c r="F76" s="1"/>
      <c r="G76" s="1"/>
      <c r="H76" s="1"/>
      <c r="I76" s="1"/>
      <c r="J76" s="1"/>
      <c r="K76" s="1"/>
      <c r="L76" s="1"/>
      <c r="M76" s="1"/>
    </row>
    <row r="77" spans="2:13" s="2" customFormat="1" ht="13.8" x14ac:dyDescent="0.25">
      <c r="B77" s="121"/>
      <c r="C77" s="121"/>
      <c r="D77" s="99"/>
      <c r="E77" s="99"/>
      <c r="F77" s="1"/>
      <c r="G77" s="1"/>
      <c r="H77" s="1"/>
      <c r="I77" s="1"/>
      <c r="J77" s="1"/>
      <c r="K77" s="1"/>
      <c r="L77" s="1"/>
      <c r="M77" s="1"/>
    </row>
    <row r="78" spans="2:13" s="2" customFormat="1" ht="13.8" x14ac:dyDescent="0.25">
      <c r="B78" s="121"/>
      <c r="C78" s="121"/>
      <c r="D78" s="99"/>
      <c r="E78" s="99"/>
      <c r="F78" s="1"/>
      <c r="G78" s="1"/>
      <c r="H78" s="1"/>
      <c r="I78" s="1"/>
      <c r="J78" s="1"/>
      <c r="K78" s="1"/>
      <c r="L78" s="1"/>
      <c r="M78" s="1"/>
    </row>
    <row r="79" spans="2:13" s="2" customFormat="1" ht="13.8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 s="2" customFormat="1" ht="13.8" x14ac:dyDescent="0.25">
      <c r="B80" s="657" t="s">
        <v>212</v>
      </c>
      <c r="C80" s="657"/>
      <c r="D80" s="1"/>
      <c r="E80" s="1"/>
      <c r="F80" s="1"/>
      <c r="G80" s="146"/>
      <c r="H80" s="146"/>
      <c r="I80" s="146"/>
      <c r="J80" s="146"/>
      <c r="K80" s="1"/>
      <c r="L80" s="1"/>
      <c r="M80" s="1"/>
    </row>
    <row r="81" spans="2:13" s="2" customFormat="1" ht="13.8" x14ac:dyDescent="0.25">
      <c r="B81" s="653" t="s">
        <v>151</v>
      </c>
      <c r="C81" s="649" t="s">
        <v>9</v>
      </c>
      <c r="D81" s="649" t="s">
        <v>152</v>
      </c>
      <c r="E81" s="649" t="s">
        <v>146</v>
      </c>
      <c r="G81" s="146"/>
      <c r="H81" s="146"/>
      <c r="I81" s="146"/>
      <c r="J81" s="146"/>
      <c r="K81" s="1"/>
      <c r="L81" s="1"/>
      <c r="M81" s="1"/>
    </row>
    <row r="82" spans="2:13" s="2" customFormat="1" ht="13.8" x14ac:dyDescent="0.25">
      <c r="B82" s="654"/>
      <c r="C82" s="658"/>
      <c r="D82" s="658" t="s">
        <v>153</v>
      </c>
      <c r="E82" s="658" t="s">
        <v>153</v>
      </c>
      <c r="G82" s="146"/>
      <c r="H82" s="146"/>
      <c r="I82" s="146"/>
      <c r="J82" s="146"/>
      <c r="K82" s="1"/>
      <c r="L82" s="1"/>
      <c r="M82" s="1"/>
    </row>
    <row r="83" spans="2:13" s="2" customFormat="1" ht="13.8" x14ac:dyDescent="0.25">
      <c r="B83" s="147" t="s">
        <v>213</v>
      </c>
      <c r="C83" s="83">
        <v>1</v>
      </c>
      <c r="D83" s="5">
        <f>+C2*1.6</f>
        <v>1856000</v>
      </c>
      <c r="E83" s="5">
        <f>'[1]Liquidación SMMLV-2023'!O28</f>
        <v>3009453.8640000001</v>
      </c>
      <c r="G83" s="146"/>
      <c r="H83" s="146"/>
      <c r="I83" s="146"/>
      <c r="J83" s="146"/>
      <c r="K83" s="1"/>
      <c r="L83" s="1"/>
      <c r="M83" s="1"/>
    </row>
    <row r="84" spans="2:13" s="2" customFormat="1" ht="13.8" x14ac:dyDescent="0.25">
      <c r="B84" s="147"/>
      <c r="C84" s="83"/>
      <c r="D84" s="5"/>
      <c r="E84" s="5"/>
      <c r="G84" s="146"/>
      <c r="H84" s="146"/>
      <c r="I84" s="146"/>
      <c r="J84" s="146"/>
      <c r="K84" s="1"/>
      <c r="L84" s="1"/>
      <c r="M84" s="1"/>
    </row>
    <row r="85" spans="2:13" s="2" customFormat="1" ht="13.8" x14ac:dyDescent="0.25">
      <c r="B85" s="85" t="s">
        <v>4</v>
      </c>
      <c r="C85" s="148">
        <f>SUM(C83:C84)</f>
        <v>1</v>
      </c>
      <c r="D85" s="98">
        <f>SUM(D83:D84)</f>
        <v>1856000</v>
      </c>
      <c r="E85" s="98">
        <f>SUM(E83:E84)</f>
        <v>3009453.8640000001</v>
      </c>
      <c r="J85" s="1"/>
      <c r="K85" s="1"/>
      <c r="L85" s="1"/>
      <c r="M85" s="1"/>
    </row>
    <row r="86" spans="2:13" s="2" customFormat="1" ht="13.8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2:13" s="2" customFormat="1" ht="13.8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2:13" s="2" customFormat="1" ht="13.8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 s="2" customFormat="1" ht="13.8" x14ac:dyDescent="0.25">
      <c r="B89" s="657" t="s">
        <v>214</v>
      </c>
      <c r="C89" s="657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 s="2" customFormat="1" ht="13.8" x14ac:dyDescent="0.25">
      <c r="B90" s="649" t="s">
        <v>151</v>
      </c>
      <c r="C90" s="650"/>
      <c r="D90" s="649" t="s">
        <v>197</v>
      </c>
      <c r="E90" s="653" t="s">
        <v>198</v>
      </c>
      <c r="F90" s="1"/>
      <c r="G90" s="1"/>
      <c r="H90" s="1"/>
      <c r="I90" s="1"/>
      <c r="J90" s="1"/>
      <c r="K90" s="1"/>
      <c r="L90" s="1"/>
      <c r="M90" s="1"/>
    </row>
    <row r="91" spans="2:13" s="2" customFormat="1" ht="13.8" x14ac:dyDescent="0.25">
      <c r="B91" s="651"/>
      <c r="C91" s="652"/>
      <c r="D91" s="658" t="s">
        <v>153</v>
      </c>
      <c r="E91" s="661"/>
      <c r="F91" s="1"/>
      <c r="G91" s="1"/>
      <c r="H91" s="1"/>
      <c r="I91" s="1"/>
      <c r="J91" s="1"/>
      <c r="K91" s="1"/>
      <c r="L91" s="1"/>
      <c r="M91" s="1"/>
    </row>
    <row r="92" spans="2:13" s="2" customFormat="1" ht="13.8" x14ac:dyDescent="0.25">
      <c r="B92" s="90" t="s">
        <v>199</v>
      </c>
      <c r="C92" s="136">
        <v>0.03</v>
      </c>
      <c r="D92" s="149">
        <f t="shared" ref="D92:D97" si="1">E92/12</f>
        <v>8284.2749999999996</v>
      </c>
      <c r="E92" s="105">
        <f>D18*C92</f>
        <v>99411.3</v>
      </c>
      <c r="F92" s="1"/>
      <c r="G92" s="1"/>
      <c r="H92" s="1"/>
      <c r="I92" s="1"/>
      <c r="J92" s="1"/>
      <c r="K92" s="1"/>
      <c r="L92" s="1"/>
      <c r="M92" s="1"/>
    </row>
    <row r="93" spans="2:13" s="2" customFormat="1" ht="13.8" x14ac:dyDescent="0.25">
      <c r="B93" s="141" t="s">
        <v>200</v>
      </c>
      <c r="C93" s="144">
        <v>0.01</v>
      </c>
      <c r="D93" s="149">
        <f t="shared" si="1"/>
        <v>3128.6408333333334</v>
      </c>
      <c r="E93" s="149">
        <f>((D15*D25)+(D16*D26)+(D17*D27)+(D18*D28))*C93</f>
        <v>37543.69</v>
      </c>
      <c r="F93" s="1"/>
      <c r="G93" s="1"/>
      <c r="H93" s="1"/>
      <c r="I93" s="1"/>
      <c r="J93" s="1"/>
      <c r="K93" s="1"/>
      <c r="L93" s="1"/>
      <c r="M93" s="1"/>
    </row>
    <row r="94" spans="2:13" s="2" customFormat="1" ht="13.8" x14ac:dyDescent="0.25">
      <c r="B94" s="90" t="s">
        <v>201</v>
      </c>
      <c r="C94" s="145"/>
      <c r="D94" s="149">
        <f>E94/124</f>
        <v>0</v>
      </c>
      <c r="E94" s="105">
        <f>E33</f>
        <v>0</v>
      </c>
      <c r="F94" s="1"/>
      <c r="G94" s="1"/>
      <c r="H94" s="1"/>
      <c r="I94" s="28"/>
      <c r="J94" s="1"/>
      <c r="K94" s="1"/>
      <c r="L94" s="1"/>
      <c r="M94" s="1"/>
    </row>
    <row r="95" spans="2:13" s="2" customFormat="1" ht="13.8" x14ac:dyDescent="0.25">
      <c r="B95" s="90" t="s">
        <v>202</v>
      </c>
      <c r="C95" s="142"/>
      <c r="D95" s="149">
        <f>E95/12</f>
        <v>0</v>
      </c>
      <c r="E95" s="105">
        <f>E34</f>
        <v>0</v>
      </c>
      <c r="F95" s="1"/>
      <c r="G95" s="1"/>
      <c r="H95" s="1"/>
      <c r="I95" s="1"/>
      <c r="J95" s="1" t="s">
        <v>215</v>
      </c>
      <c r="K95" s="1"/>
      <c r="L95" s="1"/>
      <c r="M95" s="1"/>
    </row>
    <row r="96" spans="2:13" s="2" customFormat="1" ht="13.8" x14ac:dyDescent="0.25">
      <c r="B96" s="90" t="s">
        <v>203</v>
      </c>
      <c r="C96" s="145"/>
      <c r="D96" s="149">
        <f t="shared" si="1"/>
        <v>12867.166666666666</v>
      </c>
      <c r="E96" s="105">
        <f>E35</f>
        <v>154406</v>
      </c>
      <c r="F96" s="1"/>
      <c r="G96" s="1"/>
      <c r="H96" s="1"/>
      <c r="I96" s="1"/>
      <c r="J96" s="1"/>
      <c r="K96" s="1"/>
      <c r="L96" s="1"/>
      <c r="M96" s="1"/>
    </row>
    <row r="97" spans="2:13" s="2" customFormat="1" ht="13.8" x14ac:dyDescent="0.25">
      <c r="B97" s="90" t="s">
        <v>204</v>
      </c>
      <c r="C97" s="145"/>
      <c r="D97" s="149">
        <f t="shared" si="1"/>
        <v>49705.65</v>
      </c>
      <c r="E97" s="105">
        <f>E36</f>
        <v>596467.80000000005</v>
      </c>
      <c r="F97" s="1"/>
      <c r="G97" s="1"/>
      <c r="H97" s="1"/>
      <c r="I97" s="1"/>
      <c r="J97" s="1"/>
      <c r="K97" s="1"/>
      <c r="L97" s="1"/>
      <c r="M97" s="1"/>
    </row>
    <row r="98" spans="2:13" s="2" customFormat="1" ht="13.8" x14ac:dyDescent="0.25">
      <c r="B98" s="90" t="s">
        <v>205</v>
      </c>
      <c r="C98" s="145"/>
      <c r="D98" s="149">
        <f>INVERSIÓN!E91+INVERSIÓN!E92+INVERSIÓN!E93+INVERSIÓN!E94</f>
        <v>121609.99999999999</v>
      </c>
      <c r="E98" s="105">
        <f>D98*12</f>
        <v>1459319.9999999998</v>
      </c>
      <c r="F98" s="28">
        <f>+SUM(E94:E97)</f>
        <v>750873.8</v>
      </c>
      <c r="G98" s="28">
        <f>+SUM(D94:D97)</f>
        <v>62572.816666666666</v>
      </c>
      <c r="H98" s="1"/>
      <c r="I98" s="1"/>
      <c r="J98" s="1"/>
      <c r="K98" s="1"/>
      <c r="L98" s="1"/>
      <c r="M98" s="1"/>
    </row>
    <row r="99" spans="2:13" s="2" customFormat="1" ht="13.8" x14ac:dyDescent="0.25">
      <c r="B99" s="90" t="s">
        <v>216</v>
      </c>
      <c r="C99" s="145"/>
      <c r="D99" s="149">
        <v>50000</v>
      </c>
      <c r="E99" s="105">
        <f>D99*12</f>
        <v>600000</v>
      </c>
      <c r="F99" s="1" t="s">
        <v>217</v>
      </c>
      <c r="G99" s="1"/>
      <c r="H99" s="1"/>
      <c r="I99" s="1"/>
      <c r="J99" s="1"/>
      <c r="K99" s="1"/>
      <c r="L99" s="1"/>
      <c r="M99" s="1"/>
    </row>
    <row r="100" spans="2:13" s="2" customFormat="1" ht="13.8" x14ac:dyDescent="0.25">
      <c r="B100" s="90" t="s">
        <v>218</v>
      </c>
      <c r="C100" s="145"/>
      <c r="D100" s="149">
        <v>8000</v>
      </c>
      <c r="E100" s="105">
        <f>D100*12</f>
        <v>96000</v>
      </c>
      <c r="F100" s="1"/>
      <c r="G100" s="1"/>
      <c r="H100" s="1"/>
      <c r="I100" s="1"/>
      <c r="J100" s="1"/>
      <c r="K100" s="1"/>
      <c r="L100" s="1"/>
      <c r="M100" s="1"/>
    </row>
    <row r="101" spans="2:13" s="2" customFormat="1" ht="13.8" x14ac:dyDescent="0.25">
      <c r="B101" s="90" t="s">
        <v>219</v>
      </c>
      <c r="C101" s="145"/>
      <c r="D101" s="149">
        <f>E101/12</f>
        <v>60250</v>
      </c>
      <c r="E101" s="105">
        <f>+[1]INVERSIÓN!D74</f>
        <v>723000</v>
      </c>
      <c r="F101" s="1"/>
      <c r="G101" s="1"/>
      <c r="H101" s="1"/>
      <c r="I101" s="1"/>
      <c r="J101" s="1"/>
      <c r="K101" s="1"/>
      <c r="L101" s="1"/>
      <c r="M101" s="1"/>
    </row>
    <row r="102" spans="2:13" s="2" customFormat="1" ht="13.8" x14ac:dyDescent="0.25">
      <c r="B102" s="90" t="s">
        <v>220</v>
      </c>
      <c r="C102" s="145"/>
      <c r="D102" s="149">
        <v>250000</v>
      </c>
      <c r="E102" s="105">
        <f>D102*12</f>
        <v>3000000</v>
      </c>
      <c r="F102" s="1"/>
      <c r="G102" s="1"/>
      <c r="H102" s="1"/>
      <c r="I102" s="1"/>
      <c r="J102" s="1"/>
      <c r="K102" s="1"/>
      <c r="L102" s="1"/>
      <c r="M102" s="1"/>
    </row>
    <row r="103" spans="2:13" s="2" customFormat="1" ht="13.8" x14ac:dyDescent="0.25">
      <c r="B103" s="655" t="s">
        <v>4</v>
      </c>
      <c r="C103" s="656"/>
      <c r="D103" s="98">
        <f>SUM(D92:D102)</f>
        <v>563845.73249999993</v>
      </c>
      <c r="E103" s="98">
        <f>SUM(E92:E102)</f>
        <v>6766148.79</v>
      </c>
      <c r="F103" s="28"/>
      <c r="G103" s="1"/>
      <c r="H103" s="1"/>
      <c r="I103" s="1"/>
      <c r="J103" s="1"/>
      <c r="K103" s="1"/>
      <c r="L103" s="1"/>
      <c r="M103" s="1"/>
    </row>
    <row r="104" spans="2:13" s="2" customFormat="1" ht="13.8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2:13" s="2" customFormat="1" ht="13.8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2:13" s="2" customFormat="1" ht="13.8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2:13" s="2" customFormat="1" ht="13.8" x14ac:dyDescent="0.25">
      <c r="B107" s="3" t="s">
        <v>221</v>
      </c>
      <c r="C107" s="1"/>
      <c r="D107" s="1"/>
      <c r="E107" s="1"/>
      <c r="F107" s="1"/>
      <c r="G107" s="659"/>
      <c r="H107" s="150"/>
      <c r="I107" s="150"/>
      <c r="J107" s="108"/>
      <c r="K107" s="1"/>
      <c r="L107" s="1"/>
      <c r="M107" s="1"/>
    </row>
    <row r="108" spans="2:13" s="2" customFormat="1" ht="13.8" x14ac:dyDescent="0.25">
      <c r="B108" s="653" t="s">
        <v>151</v>
      </c>
      <c r="C108" s="649" t="s">
        <v>9</v>
      </c>
      <c r="D108" s="649" t="s">
        <v>152</v>
      </c>
      <c r="E108" s="649" t="s">
        <v>146</v>
      </c>
      <c r="G108" s="660"/>
      <c r="H108" s="150"/>
      <c r="I108" s="150"/>
      <c r="J108" s="108"/>
      <c r="K108" s="1"/>
      <c r="L108" s="1"/>
      <c r="M108" s="1"/>
    </row>
    <row r="109" spans="2:13" s="2" customFormat="1" ht="13.8" x14ac:dyDescent="0.25">
      <c r="B109" s="654"/>
      <c r="C109" s="658"/>
      <c r="D109" s="658" t="s">
        <v>153</v>
      </c>
      <c r="E109" s="658" t="s">
        <v>153</v>
      </c>
      <c r="G109" s="28"/>
      <c r="H109" s="28"/>
      <c r="I109" s="28"/>
      <c r="J109" s="28"/>
      <c r="K109" s="1"/>
      <c r="L109" s="1"/>
      <c r="M109" s="1"/>
    </row>
    <row r="110" spans="2:13" s="2" customFormat="1" ht="13.8" x14ac:dyDescent="0.25">
      <c r="B110" s="147" t="s">
        <v>222</v>
      </c>
      <c r="C110" s="83">
        <v>1</v>
      </c>
      <c r="D110" s="5">
        <f>+C2*1.2</f>
        <v>1392000</v>
      </c>
      <c r="E110" s="5">
        <f>'[1]Liquidación SMMLV-2023'!T28</f>
        <v>2526120.5306666666</v>
      </c>
      <c r="G110" s="28"/>
      <c r="H110" s="28"/>
      <c r="I110" s="28"/>
      <c r="J110" s="28"/>
      <c r="K110" s="1"/>
      <c r="L110" s="1"/>
      <c r="M110" s="1"/>
    </row>
    <row r="111" spans="2:13" s="2" customFormat="1" ht="13.8" x14ac:dyDescent="0.25">
      <c r="B111" s="147" t="s">
        <v>223</v>
      </c>
      <c r="C111" s="83"/>
      <c r="D111" s="5"/>
      <c r="E111" s="5"/>
      <c r="G111" s="99"/>
      <c r="H111" s="99"/>
      <c r="I111" s="99"/>
      <c r="J111" s="99"/>
      <c r="K111" s="1"/>
      <c r="L111" s="1"/>
      <c r="M111" s="1"/>
    </row>
    <row r="112" spans="2:13" s="2" customFormat="1" ht="13.8" x14ac:dyDescent="0.25">
      <c r="B112" s="85" t="s">
        <v>4</v>
      </c>
      <c r="C112" s="148">
        <f>SUM(C110:C111)</f>
        <v>1</v>
      </c>
      <c r="D112" s="98">
        <f>SUM(D110:D111)</f>
        <v>1392000</v>
      </c>
      <c r="E112" s="98">
        <f>SUM(E110:E111)</f>
        <v>2526120.5306666666</v>
      </c>
      <c r="J112" s="1"/>
      <c r="K112" s="1"/>
      <c r="L112" s="1"/>
      <c r="M112" s="1"/>
    </row>
    <row r="113" spans="2:13" s="2" customFormat="1" ht="13.8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2:13" s="2" customFormat="1" ht="13.8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2:13" s="2" customFormat="1" ht="13.8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2:13" s="2" customFormat="1" ht="13.8" x14ac:dyDescent="0.25">
      <c r="B116" s="135" t="s">
        <v>224</v>
      </c>
      <c r="C116" s="135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2:13" s="2" customFormat="1" ht="13.8" x14ac:dyDescent="0.25">
      <c r="B117" s="649" t="s">
        <v>151</v>
      </c>
      <c r="C117" s="650"/>
      <c r="D117" s="649" t="s">
        <v>197</v>
      </c>
      <c r="E117" s="653" t="s">
        <v>198</v>
      </c>
      <c r="F117" s="1"/>
      <c r="G117" s="1"/>
      <c r="H117" s="1"/>
      <c r="I117" s="1"/>
      <c r="J117" s="1"/>
      <c r="K117" s="1"/>
      <c r="L117" s="1"/>
      <c r="M117" s="1"/>
    </row>
    <row r="118" spans="2:13" s="2" customFormat="1" ht="13.8" x14ac:dyDescent="0.25">
      <c r="B118" s="651"/>
      <c r="C118" s="652"/>
      <c r="D118" s="658" t="s">
        <v>153</v>
      </c>
      <c r="E118" s="661"/>
      <c r="F118" s="1"/>
      <c r="G118" s="1"/>
      <c r="H118" s="1"/>
      <c r="I118" s="1"/>
      <c r="J118" s="1"/>
      <c r="K118" s="1"/>
      <c r="L118" s="1"/>
      <c r="M118" s="1"/>
    </row>
    <row r="119" spans="2:13" s="2" customFormat="1" ht="13.8" x14ac:dyDescent="0.25">
      <c r="B119" s="90" t="s">
        <v>212</v>
      </c>
      <c r="C119" s="136"/>
      <c r="D119" s="105">
        <f>E119/12</f>
        <v>3009453.8640000001</v>
      </c>
      <c r="E119" s="105">
        <f>E85*12</f>
        <v>36113446.368000001</v>
      </c>
      <c r="F119" s="28">
        <f>+D119+D120</f>
        <v>5535574.3946666662</v>
      </c>
      <c r="G119" s="28">
        <f>+E119+E120</f>
        <v>66426892.736000001</v>
      </c>
      <c r="H119" s="1"/>
      <c r="I119" s="1"/>
      <c r="J119" s="1"/>
      <c r="K119" s="1"/>
      <c r="L119" s="1"/>
      <c r="M119" s="1"/>
    </row>
    <row r="120" spans="2:13" s="2" customFormat="1" ht="13.8" x14ac:dyDescent="0.25">
      <c r="B120" s="90" t="s">
        <v>225</v>
      </c>
      <c r="C120" s="136"/>
      <c r="D120" s="105">
        <f>E120/12</f>
        <v>2526120.5306666666</v>
      </c>
      <c r="E120" s="105">
        <f>E112*12</f>
        <v>30313446.368000001</v>
      </c>
      <c r="F120" s="1"/>
      <c r="G120" s="1"/>
      <c r="H120" s="1"/>
      <c r="I120" s="1"/>
      <c r="J120" s="1"/>
      <c r="K120" s="1"/>
      <c r="L120" s="1"/>
      <c r="M120" s="1"/>
    </row>
    <row r="121" spans="2:13" s="2" customFormat="1" ht="13.8" x14ac:dyDescent="0.25">
      <c r="B121" s="141" t="s">
        <v>214</v>
      </c>
      <c r="C121" s="144"/>
      <c r="D121" s="105">
        <f>E121/12</f>
        <v>563845.73250000004</v>
      </c>
      <c r="E121" s="105">
        <f>E103</f>
        <v>6766148.79</v>
      </c>
      <c r="F121" s="1"/>
      <c r="G121" s="1"/>
      <c r="H121" s="1"/>
      <c r="I121" s="1"/>
      <c r="J121" s="1"/>
      <c r="K121" s="1"/>
      <c r="L121" s="1"/>
      <c r="M121" s="1"/>
    </row>
    <row r="122" spans="2:13" s="2" customFormat="1" ht="13.8" x14ac:dyDescent="0.25">
      <c r="B122" s="655" t="s">
        <v>4</v>
      </c>
      <c r="C122" s="656"/>
      <c r="D122" s="98">
        <f>SUM(D119:D121)</f>
        <v>6099420.1271666661</v>
      </c>
      <c r="E122" s="151">
        <f>SUM(E119:E121)</f>
        <v>73193041.526000008</v>
      </c>
      <c r="F122" s="1"/>
      <c r="G122" s="1"/>
      <c r="H122" s="1"/>
      <c r="I122" s="1"/>
      <c r="J122" s="1"/>
      <c r="K122" s="1"/>
      <c r="L122" s="1"/>
      <c r="M122" s="1"/>
    </row>
    <row r="123" spans="2:13" s="2" customFormat="1" ht="13.8" x14ac:dyDescent="0.25">
      <c r="B123" s="152"/>
      <c r="C123" s="153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2:13" s="2" customFormat="1" ht="13.8" x14ac:dyDescent="0.25">
      <c r="B124" s="152"/>
      <c r="C124" s="153"/>
      <c r="D124" s="1"/>
      <c r="E124" s="1"/>
      <c r="F124" s="154"/>
      <c r="G124" s="155"/>
      <c r="H124" s="155"/>
      <c r="I124" s="1"/>
      <c r="J124" s="1"/>
      <c r="K124" s="1"/>
      <c r="L124" s="1"/>
      <c r="M124" s="1"/>
    </row>
    <row r="125" spans="2:13" s="2" customFormat="1" ht="13.8" x14ac:dyDescent="0.25">
      <c r="B125" s="152"/>
      <c r="C125" s="153"/>
      <c r="D125" s="1"/>
      <c r="E125" s="1"/>
      <c r="F125" s="154"/>
      <c r="G125" s="155"/>
      <c r="H125" s="155"/>
      <c r="I125" s="1"/>
      <c r="J125" s="1"/>
      <c r="K125" s="1"/>
      <c r="L125" s="1"/>
      <c r="M125" s="1"/>
    </row>
    <row r="126" spans="2:13" s="2" customFormat="1" ht="13.8" x14ac:dyDescent="0.25">
      <c r="B126" s="657" t="s">
        <v>226</v>
      </c>
      <c r="C126" s="657"/>
      <c r="D126" s="1"/>
      <c r="E126" s="1"/>
      <c r="F126" s="154"/>
      <c r="G126" s="155"/>
      <c r="H126" s="155"/>
      <c r="I126" s="1"/>
      <c r="J126" s="1"/>
      <c r="K126" s="1"/>
      <c r="L126" s="1"/>
      <c r="M126" s="1"/>
    </row>
    <row r="127" spans="2:13" s="2" customFormat="1" ht="13.8" x14ac:dyDescent="0.25">
      <c r="B127" s="649" t="s">
        <v>227</v>
      </c>
      <c r="C127" s="650"/>
      <c r="D127" s="653" t="s">
        <v>228</v>
      </c>
      <c r="E127" s="1"/>
      <c r="F127" s="1"/>
      <c r="G127" s="155"/>
      <c r="H127" s="155"/>
      <c r="I127" s="1"/>
      <c r="J127" s="1"/>
      <c r="K127" s="1"/>
      <c r="L127" s="1"/>
      <c r="M127" s="1"/>
    </row>
    <row r="128" spans="2:13" s="2" customFormat="1" ht="13.8" x14ac:dyDescent="0.25">
      <c r="B128" s="651"/>
      <c r="C128" s="652"/>
      <c r="D128" s="654" t="s">
        <v>153</v>
      </c>
      <c r="E128" s="1"/>
      <c r="F128" s="1"/>
      <c r="G128" s="1"/>
      <c r="H128" s="1"/>
      <c r="I128" s="1"/>
      <c r="J128" s="1"/>
      <c r="K128" s="1"/>
      <c r="L128" s="1"/>
      <c r="M128" s="1"/>
    </row>
    <row r="129" spans="2:13" s="2" customFormat="1" ht="13.8" x14ac:dyDescent="0.25">
      <c r="B129" s="90" t="s">
        <v>229</v>
      </c>
      <c r="C129" s="136"/>
      <c r="D129" s="105">
        <f>AMORTIZACION!D9</f>
        <v>882843.78353294497</v>
      </c>
      <c r="E129" s="1"/>
      <c r="F129" s="1"/>
      <c r="G129" s="1"/>
      <c r="H129" s="1"/>
      <c r="I129" s="1"/>
      <c r="J129" s="1"/>
      <c r="K129" s="1"/>
      <c r="L129" s="1"/>
      <c r="M129" s="1"/>
    </row>
    <row r="130" spans="2:13" s="2" customFormat="1" ht="13.8" x14ac:dyDescent="0.25">
      <c r="B130" s="90" t="s">
        <v>230</v>
      </c>
      <c r="C130" s="136"/>
      <c r="D130" s="105">
        <f>AMORTIZACION!D10</f>
        <v>863165.81828404136</v>
      </c>
      <c r="E130" s="1"/>
      <c r="F130" s="1"/>
      <c r="G130" s="1"/>
      <c r="H130" s="1"/>
      <c r="I130" s="1"/>
      <c r="J130" s="1"/>
      <c r="K130" s="1"/>
      <c r="L130" s="1"/>
      <c r="M130" s="1"/>
    </row>
    <row r="131" spans="2:13" s="2" customFormat="1" ht="13.8" x14ac:dyDescent="0.25">
      <c r="B131" s="90" t="s">
        <v>231</v>
      </c>
      <c r="C131" s="136"/>
      <c r="D131" s="105">
        <f>AMORTIZACION!D11</f>
        <v>843247.78185910103</v>
      </c>
      <c r="E131" s="1"/>
      <c r="F131" s="1"/>
      <c r="G131" s="1"/>
      <c r="H131" s="1"/>
      <c r="I131" s="1"/>
      <c r="J131" s="1"/>
      <c r="K131" s="1"/>
      <c r="L131" s="1"/>
      <c r="M131" s="1"/>
    </row>
    <row r="132" spans="2:13" s="2" customFormat="1" ht="13.8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2:13" s="2" customFormat="1" ht="13.8" x14ac:dyDescent="0.25">
      <c r="B133" s="1"/>
      <c r="C133" s="1"/>
      <c r="D133" s="1"/>
      <c r="E133" s="1"/>
      <c r="F133" s="44"/>
      <c r="G133" s="1"/>
      <c r="H133" s="1"/>
      <c r="I133" s="1"/>
      <c r="J133" s="1"/>
      <c r="K133" s="1"/>
      <c r="L133" s="1"/>
      <c r="M133" s="1"/>
    </row>
    <row r="134" spans="2:13" s="2" customFormat="1" ht="13.8" x14ac:dyDescent="0.25">
      <c r="B134" s="1" t="s">
        <v>232</v>
      </c>
      <c r="C134" s="1"/>
      <c r="D134" s="1"/>
      <c r="E134" s="156">
        <v>2</v>
      </c>
      <c r="F134" s="87" t="s">
        <v>233</v>
      </c>
      <c r="G134" s="1"/>
      <c r="H134" s="1"/>
      <c r="I134" s="1"/>
      <c r="J134" s="1"/>
      <c r="K134" s="1"/>
      <c r="L134" s="1"/>
      <c r="M134" s="1"/>
    </row>
    <row r="135" spans="2:13" s="2" customFormat="1" ht="13.8" x14ac:dyDescent="0.25">
      <c r="B135" s="1"/>
      <c r="C135" s="1"/>
      <c r="D135" s="1"/>
      <c r="E135" s="157"/>
      <c r="F135" s="3"/>
      <c r="G135" s="1"/>
      <c r="H135" s="1"/>
      <c r="I135" s="1"/>
      <c r="J135" s="1"/>
      <c r="K135" s="1"/>
      <c r="L135" s="1"/>
      <c r="M135" s="1"/>
    </row>
    <row r="136" spans="2:13" s="2" customFormat="1" ht="13.8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2:13" s="2" customFormat="1" ht="13.8" x14ac:dyDescent="0.25">
      <c r="B137" s="657" t="s">
        <v>234</v>
      </c>
      <c r="C137" s="657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2:13" s="2" customFormat="1" ht="13.8" x14ac:dyDescent="0.25">
      <c r="B138" s="649" t="s">
        <v>235</v>
      </c>
      <c r="C138" s="650"/>
      <c r="D138" s="649" t="s">
        <v>228</v>
      </c>
      <c r="E138" s="653" t="s">
        <v>236</v>
      </c>
      <c r="F138" s="1"/>
      <c r="G138" s="1"/>
      <c r="H138" s="1"/>
      <c r="I138" s="1"/>
      <c r="J138" s="1"/>
      <c r="K138" s="1"/>
      <c r="L138" s="1"/>
      <c r="M138" s="1"/>
    </row>
    <row r="139" spans="2:13" s="2" customFormat="1" ht="13.8" x14ac:dyDescent="0.25">
      <c r="B139" s="651"/>
      <c r="C139" s="652"/>
      <c r="D139" s="658" t="s">
        <v>153</v>
      </c>
      <c r="E139" s="654"/>
      <c r="F139" s="1"/>
      <c r="G139" s="158"/>
      <c r="H139" s="28"/>
      <c r="I139" s="1"/>
      <c r="J139" s="1"/>
      <c r="K139" s="1"/>
      <c r="L139" s="1"/>
      <c r="M139" s="1"/>
    </row>
    <row r="140" spans="2:13" s="2" customFormat="1" ht="13.8" x14ac:dyDescent="0.25">
      <c r="B140" s="159" t="s">
        <v>237</v>
      </c>
      <c r="C140" s="145"/>
      <c r="D140" s="105">
        <f>D76</f>
        <v>20550546.129016127</v>
      </c>
      <c r="E140" s="149">
        <f>D140*E134</f>
        <v>41101092.258032255</v>
      </c>
      <c r="F140" s="1"/>
      <c r="G140" s="158"/>
      <c r="H140" s="28"/>
      <c r="I140" s="1"/>
      <c r="J140" s="1"/>
      <c r="K140" s="1"/>
      <c r="L140" s="1"/>
      <c r="M140" s="1"/>
    </row>
    <row r="141" spans="2:13" s="2" customFormat="1" ht="13.8" x14ac:dyDescent="0.25">
      <c r="B141" s="159" t="s">
        <v>238</v>
      </c>
      <c r="C141" s="145"/>
      <c r="D141" s="105">
        <f>D122</f>
        <v>6099420.1271666661</v>
      </c>
      <c r="E141" s="149">
        <f>D141*E134</f>
        <v>12198840.254333332</v>
      </c>
      <c r="F141" s="1"/>
      <c r="G141" s="158"/>
      <c r="H141" s="28"/>
      <c r="I141" s="1"/>
      <c r="J141" s="1"/>
      <c r="K141" s="1"/>
      <c r="L141" s="1"/>
      <c r="M141" s="1"/>
    </row>
    <row r="142" spans="2:13" s="2" customFormat="1" ht="13.8" x14ac:dyDescent="0.25">
      <c r="B142" s="159" t="s">
        <v>226</v>
      </c>
      <c r="C142" s="145"/>
      <c r="D142" s="105">
        <f>D129</f>
        <v>882843.78353294497</v>
      </c>
      <c r="E142" s="149">
        <f>D129+D130</f>
        <v>1746009.6018169862</v>
      </c>
      <c r="F142" s="1"/>
      <c r="G142" s="158"/>
      <c r="H142" s="28"/>
      <c r="I142" s="1"/>
      <c r="J142" s="1"/>
      <c r="K142" s="1"/>
      <c r="L142" s="1"/>
      <c r="M142" s="1"/>
    </row>
    <row r="143" spans="2:13" s="2" customFormat="1" ht="13.8" x14ac:dyDescent="0.25">
      <c r="B143" s="159" t="s">
        <v>239</v>
      </c>
      <c r="C143" s="145"/>
      <c r="D143" s="105">
        <f>+([1]PROYECCIÓN!D50/12)</f>
        <v>134004</v>
      </c>
      <c r="E143" s="105">
        <f>D143*E134</f>
        <v>268008</v>
      </c>
      <c r="F143" s="1"/>
      <c r="G143" s="158"/>
      <c r="H143" s="28"/>
      <c r="I143" s="1"/>
      <c r="J143" s="1"/>
      <c r="K143" s="1"/>
      <c r="L143" s="1"/>
      <c r="M143" s="1"/>
    </row>
    <row r="144" spans="2:13" s="2" customFormat="1" ht="13.8" x14ac:dyDescent="0.25">
      <c r="B144" s="159" t="s">
        <v>240</v>
      </c>
      <c r="C144" s="145"/>
      <c r="D144" s="105">
        <f>(D101++D97+D96+D95+D94+D60+D61+D62+D63)</f>
        <v>781570.39562058076</v>
      </c>
      <c r="E144" s="105">
        <f>D144*E134</f>
        <v>1563140.7912411615</v>
      </c>
      <c r="F144" s="1"/>
      <c r="G144" s="1"/>
      <c r="H144" s="99"/>
      <c r="I144" s="1"/>
      <c r="J144" s="1"/>
      <c r="K144" s="1"/>
      <c r="L144" s="1"/>
      <c r="M144" s="1"/>
    </row>
    <row r="145" spans="2:13" s="2" customFormat="1" ht="13.8" x14ac:dyDescent="0.25">
      <c r="B145" s="655" t="s">
        <v>4</v>
      </c>
      <c r="C145" s="656"/>
      <c r="D145" s="98">
        <f>SUM(D140:D143)-D144</f>
        <v>26885243.644095156</v>
      </c>
      <c r="E145" s="98">
        <f>SUM(E140:E143)-E144</f>
        <v>53750809.322941415</v>
      </c>
      <c r="F145" s="1"/>
      <c r="G145" s="1"/>
      <c r="H145" s="1"/>
      <c r="I145" s="1"/>
      <c r="J145" s="1"/>
      <c r="K145" s="1"/>
      <c r="L145" s="1"/>
      <c r="M145" s="1"/>
    </row>
    <row r="146" spans="2:13" s="2" customFormat="1" ht="13.8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2:13" s="2" customFormat="1" ht="13.8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2:13" s="2" customFormat="1" ht="13.8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2:13" s="2" customFormat="1" ht="13.8" x14ac:dyDescent="0.25">
      <c r="B149" s="657" t="s">
        <v>241</v>
      </c>
      <c r="C149" s="657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2:13" s="2" customFormat="1" ht="13.8" x14ac:dyDescent="0.25">
      <c r="B150" s="649" t="s">
        <v>242</v>
      </c>
      <c r="C150" s="650"/>
      <c r="D150" s="653" t="s">
        <v>243</v>
      </c>
      <c r="E150" s="1"/>
      <c r="F150" s="1"/>
      <c r="G150" s="1"/>
      <c r="H150" s="1"/>
      <c r="I150" s="1"/>
      <c r="J150" s="1"/>
      <c r="K150" s="1"/>
      <c r="L150" s="1"/>
      <c r="M150" s="1"/>
    </row>
    <row r="151" spans="2:13" s="2" customFormat="1" ht="13.8" x14ac:dyDescent="0.25">
      <c r="B151" s="651"/>
      <c r="C151" s="652"/>
      <c r="D151" s="654" t="s">
        <v>153</v>
      </c>
      <c r="E151" s="1"/>
      <c r="F151" s="1"/>
      <c r="G151" s="1"/>
      <c r="H151" s="1"/>
      <c r="I151" s="1"/>
      <c r="J151" s="1"/>
      <c r="K151" s="1"/>
      <c r="L151" s="1"/>
      <c r="M151" s="1"/>
    </row>
    <row r="152" spans="2:13" s="2" customFormat="1" ht="13.8" x14ac:dyDescent="0.25">
      <c r="B152" s="159" t="s">
        <v>40</v>
      </c>
      <c r="C152" s="145"/>
      <c r="D152" s="105">
        <f>INVERSIÓN!D62</f>
        <v>104998435.22893938</v>
      </c>
      <c r="E152" s="1"/>
      <c r="F152" s="158"/>
      <c r="G152" s="28"/>
      <c r="H152" s="1"/>
      <c r="I152" s="1"/>
      <c r="J152" s="1"/>
      <c r="K152" s="1"/>
      <c r="L152" s="1"/>
      <c r="M152" s="1"/>
    </row>
    <row r="153" spans="2:13" s="2" customFormat="1" ht="13.8" x14ac:dyDescent="0.25">
      <c r="B153" s="159" t="s">
        <v>244</v>
      </c>
      <c r="C153" s="145"/>
      <c r="D153" s="105">
        <f>INVERSIÓN!D72</f>
        <v>3615000</v>
      </c>
      <c r="E153" s="1"/>
      <c r="F153" s="158"/>
      <c r="G153" s="28"/>
      <c r="H153" s="1"/>
      <c r="I153" s="1"/>
      <c r="J153" s="1"/>
      <c r="K153" s="1"/>
      <c r="L153" s="1"/>
      <c r="M153" s="1"/>
    </row>
    <row r="154" spans="2:13" s="2" customFormat="1" ht="13.8" x14ac:dyDescent="0.25">
      <c r="B154" s="159" t="s">
        <v>245</v>
      </c>
      <c r="C154" s="145"/>
      <c r="D154" s="105">
        <f>+E145</f>
        <v>53750809.322941415</v>
      </c>
      <c r="E154" s="1"/>
      <c r="F154" s="158"/>
      <c r="G154" s="28"/>
      <c r="H154" s="1"/>
      <c r="I154" s="1"/>
      <c r="J154" s="1"/>
      <c r="K154" s="1"/>
      <c r="L154" s="1"/>
      <c r="M154" s="1"/>
    </row>
    <row r="155" spans="2:13" s="2" customFormat="1" ht="13.8" x14ac:dyDescent="0.25">
      <c r="B155" s="655" t="s">
        <v>4</v>
      </c>
      <c r="C155" s="656"/>
      <c r="D155" s="98">
        <f>SUM(D152:D154)</f>
        <v>162364244.55188081</v>
      </c>
      <c r="E155" s="1"/>
      <c r="F155" s="1"/>
      <c r="G155" s="1"/>
      <c r="H155" s="1"/>
      <c r="I155" s="1"/>
      <c r="J155" s="1"/>
      <c r="K155" s="1"/>
      <c r="L155" s="1"/>
      <c r="M155" s="1"/>
    </row>
    <row r="156" spans="2:13" s="2" customFormat="1" ht="13.8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2:13" s="2" customFormat="1" ht="13.8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2:13" s="2" customFormat="1" ht="13.8" x14ac:dyDescent="0.25">
      <c r="B158" s="1"/>
      <c r="C158" s="28">
        <f>+C160-35000000</f>
        <v>127364244.55188081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2:13" s="2" customFormat="1" ht="13.8" x14ac:dyDescent="0.25">
      <c r="B159" s="1"/>
      <c r="C159" s="1"/>
      <c r="D159" s="1"/>
      <c r="E159" s="1"/>
      <c r="F159" s="44"/>
      <c r="G159" s="1"/>
      <c r="H159" s="1"/>
      <c r="I159" s="1"/>
      <c r="J159" s="1"/>
      <c r="K159" s="1"/>
      <c r="L159" s="1"/>
      <c r="M159" s="1"/>
    </row>
    <row r="160" spans="2:13" s="2" customFormat="1" ht="13.8" x14ac:dyDescent="0.25">
      <c r="B160" s="160" t="s">
        <v>241</v>
      </c>
      <c r="C160" s="105">
        <f>D155</f>
        <v>162364244.55188081</v>
      </c>
      <c r="D160" s="622" t="s">
        <v>246</v>
      </c>
      <c r="E160" s="622"/>
      <c r="F160" s="44"/>
      <c r="G160" s="1"/>
      <c r="H160" s="1"/>
      <c r="I160" s="1"/>
      <c r="J160" s="1"/>
      <c r="K160" s="1"/>
      <c r="L160" s="1"/>
      <c r="M160" s="1"/>
    </row>
    <row r="161" spans="2:13" s="2" customFormat="1" ht="13.8" x14ac:dyDescent="0.25">
      <c r="B161" s="159" t="s">
        <v>247</v>
      </c>
      <c r="C161" s="105">
        <v>90000000</v>
      </c>
      <c r="D161" s="161">
        <f>C161/D155</f>
        <v>0.55430923383652975</v>
      </c>
      <c r="E161" s="107" t="s">
        <v>248</v>
      </c>
      <c r="F161" s="1"/>
      <c r="G161" s="1"/>
      <c r="H161" s="1"/>
      <c r="I161" s="1"/>
      <c r="J161" s="1"/>
      <c r="K161" s="1"/>
      <c r="L161" s="1"/>
      <c r="M161" s="1"/>
    </row>
    <row r="162" spans="2:13" s="2" customFormat="1" ht="13.8" x14ac:dyDescent="0.25">
      <c r="B162" s="159" t="s">
        <v>249</v>
      </c>
      <c r="C162" s="98">
        <f>D155-C161</f>
        <v>72364244.551880807</v>
      </c>
      <c r="D162" s="161">
        <f>C162/D155</f>
        <v>0.44569076616347025</v>
      </c>
      <c r="E162" s="107" t="s">
        <v>250</v>
      </c>
      <c r="F162" s="1"/>
      <c r="G162" s="1"/>
      <c r="H162" s="1"/>
      <c r="I162" s="1"/>
      <c r="J162" s="1"/>
      <c r="K162" s="1"/>
      <c r="L162" s="1"/>
      <c r="M162" s="1"/>
    </row>
    <row r="163" spans="2:13" s="2" customFormat="1" ht="13.8" x14ac:dyDescent="0.25">
      <c r="B163" s="1"/>
      <c r="C163" s="28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2:13" s="2" customFormat="1" ht="13.8" x14ac:dyDescent="0.25"/>
    <row r="166" spans="2:13" x14ac:dyDescent="0.3">
      <c r="C166" s="162">
        <f>[1]INVERSIÓN!D62-'[1]COSTOS Y GASTOS'!C162</f>
        <v>32634190.677058578</v>
      </c>
    </row>
  </sheetData>
  <mergeCells count="70">
    <mergeCell ref="B1:C1"/>
    <mergeCell ref="F4:F5"/>
    <mergeCell ref="B5:B6"/>
    <mergeCell ref="C5:C6"/>
    <mergeCell ref="D5:D6"/>
    <mergeCell ref="E5:E6"/>
    <mergeCell ref="I13:I14"/>
    <mergeCell ref="B19:C19"/>
    <mergeCell ref="B23:B24"/>
    <mergeCell ref="C23:D23"/>
    <mergeCell ref="B31:B32"/>
    <mergeCell ref="D31:E31"/>
    <mergeCell ref="B13:C14"/>
    <mergeCell ref="D13:D14"/>
    <mergeCell ref="E13:E14"/>
    <mergeCell ref="F13:F14"/>
    <mergeCell ref="G13:G14"/>
    <mergeCell ref="H13:H14"/>
    <mergeCell ref="B66:C66"/>
    <mergeCell ref="J39:K39"/>
    <mergeCell ref="B40:B41"/>
    <mergeCell ref="C40:C41"/>
    <mergeCell ref="D40:D41"/>
    <mergeCell ref="E40:E41"/>
    <mergeCell ref="F40:F41"/>
    <mergeCell ref="G40:G41"/>
    <mergeCell ref="H40:H41"/>
    <mergeCell ref="I40:I41"/>
    <mergeCell ref="B47:C47"/>
    <mergeCell ref="J47:K47"/>
    <mergeCell ref="B56:C57"/>
    <mergeCell ref="D56:D57"/>
    <mergeCell ref="E56:E57"/>
    <mergeCell ref="B90:C91"/>
    <mergeCell ref="D90:D91"/>
    <mergeCell ref="E90:E91"/>
    <mergeCell ref="B70:C70"/>
    <mergeCell ref="B71:C72"/>
    <mergeCell ref="D71:D72"/>
    <mergeCell ref="E71:E72"/>
    <mergeCell ref="B76:C76"/>
    <mergeCell ref="B80:C80"/>
    <mergeCell ref="B81:B82"/>
    <mergeCell ref="C81:C82"/>
    <mergeCell ref="D81:D82"/>
    <mergeCell ref="E81:E82"/>
    <mergeCell ref="B89:C89"/>
    <mergeCell ref="B127:C128"/>
    <mergeCell ref="D127:D128"/>
    <mergeCell ref="B103:C103"/>
    <mergeCell ref="G107:G108"/>
    <mergeCell ref="B108:B109"/>
    <mergeCell ref="C108:C109"/>
    <mergeCell ref="D108:D109"/>
    <mergeCell ref="E108:E109"/>
    <mergeCell ref="B117:C118"/>
    <mergeCell ref="D117:D118"/>
    <mergeCell ref="E117:E118"/>
    <mergeCell ref="B122:C122"/>
    <mergeCell ref="B126:C126"/>
    <mergeCell ref="B150:C151"/>
    <mergeCell ref="D150:D151"/>
    <mergeCell ref="B155:C155"/>
    <mergeCell ref="D160:E160"/>
    <mergeCell ref="B137:C137"/>
    <mergeCell ref="B138:C139"/>
    <mergeCell ref="D138:D139"/>
    <mergeCell ref="E138:E139"/>
    <mergeCell ref="B145:C145"/>
    <mergeCell ref="B149:C14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F5F28-6546-4342-B641-E387A5006AE6}">
  <dimension ref="A1:L47"/>
  <sheetViews>
    <sheetView topLeftCell="A29" workbookViewId="0">
      <selection activeCell="D29" sqref="D1:F1048576"/>
    </sheetView>
  </sheetViews>
  <sheetFormatPr baseColWidth="10" defaultRowHeight="14.4" x14ac:dyDescent="0.3"/>
  <cols>
    <col min="1" max="1" width="12.33203125" bestFit="1" customWidth="1"/>
    <col min="2" max="2" width="17.5546875" bestFit="1" customWidth="1"/>
    <col min="3" max="3" width="25.33203125" bestFit="1" customWidth="1"/>
    <col min="4" max="6" width="16.109375" customWidth="1"/>
    <col min="10" max="11" width="14.44140625" bestFit="1" customWidth="1"/>
    <col min="12" max="12" width="15.44140625" bestFit="1" customWidth="1"/>
  </cols>
  <sheetData>
    <row r="1" spans="1:12" x14ac:dyDescent="0.3">
      <c r="B1" s="676"/>
      <c r="C1" s="676"/>
      <c r="D1" s="676"/>
    </row>
    <row r="2" spans="1:12" s="164" customFormat="1" ht="15.6" x14ac:dyDescent="0.3">
      <c r="A2" s="163"/>
      <c r="B2" s="69" t="s">
        <v>251</v>
      </c>
      <c r="C2" s="207">
        <v>36</v>
      </c>
      <c r="D2" s="207"/>
      <c r="E2" s="165"/>
      <c r="F2" s="165"/>
      <c r="G2" s="165"/>
      <c r="H2" s="165"/>
      <c r="I2" s="165"/>
      <c r="J2" s="165"/>
      <c r="K2" s="165"/>
      <c r="L2" s="165"/>
    </row>
    <row r="3" spans="1:12" s="164" customFormat="1" ht="15.6" x14ac:dyDescent="0.3">
      <c r="A3" s="163"/>
      <c r="B3" s="69" t="s">
        <v>325</v>
      </c>
      <c r="C3" s="208">
        <v>0.15663410959937174</v>
      </c>
      <c r="D3" s="207"/>
      <c r="E3" s="165"/>
      <c r="F3" s="165"/>
      <c r="G3" s="165"/>
      <c r="H3" s="165"/>
      <c r="I3" s="166"/>
    </row>
    <row r="4" spans="1:12" s="164" customFormat="1" ht="15.6" x14ac:dyDescent="0.3">
      <c r="A4" s="163"/>
      <c r="B4" s="69" t="s">
        <v>326</v>
      </c>
      <c r="C4" s="209">
        <f>(1+$C$3)^(1/12) - 1</f>
        <v>1.2199999999999989E-2</v>
      </c>
      <c r="D4" s="208">
        <f>(1+$C$3)^(1/12) - 1</f>
        <v>1.2199999999999989E-2</v>
      </c>
      <c r="E4" s="165"/>
      <c r="F4" s="165"/>
      <c r="G4" s="165"/>
      <c r="H4" s="165"/>
      <c r="I4" s="166"/>
    </row>
    <row r="5" spans="1:12" s="164" customFormat="1" ht="15.6" x14ac:dyDescent="0.3">
      <c r="A5" s="163"/>
      <c r="B5" s="213"/>
      <c r="C5" s="214">
        <f>'[1]COSTOS Y GASTOS'!C162</f>
        <v>72364244.551880807</v>
      </c>
      <c r="D5" s="213"/>
      <c r="E5" s="165"/>
      <c r="F5" s="165"/>
      <c r="G5" s="165"/>
      <c r="H5" s="165"/>
      <c r="I5" s="166"/>
    </row>
    <row r="6" spans="1:12" s="164" customFormat="1" ht="18" x14ac:dyDescent="0.35">
      <c r="A6" s="166"/>
      <c r="B6" s="167"/>
      <c r="C6" s="167"/>
      <c r="D6" s="165"/>
      <c r="E6" s="165"/>
      <c r="F6" s="165"/>
      <c r="G6" s="165"/>
      <c r="H6" s="165"/>
      <c r="I6" s="166"/>
    </row>
    <row r="7" spans="1:12" s="164" customFormat="1" ht="18" x14ac:dyDescent="0.35">
      <c r="A7" s="163"/>
      <c r="B7" s="167"/>
      <c r="C7" s="167"/>
      <c r="D7" s="166"/>
      <c r="E7" s="166"/>
      <c r="F7" s="166"/>
      <c r="G7" s="166"/>
      <c r="H7" s="166"/>
      <c r="I7" s="166"/>
    </row>
    <row r="8" spans="1:12" s="164" customFormat="1" ht="43.5" customHeight="1" x14ac:dyDescent="0.3">
      <c r="A8" s="210" t="s">
        <v>252</v>
      </c>
      <c r="B8" s="211" t="s">
        <v>253</v>
      </c>
      <c r="C8" s="211" t="s">
        <v>254</v>
      </c>
      <c r="D8" s="211" t="s">
        <v>255</v>
      </c>
      <c r="E8" s="211" t="s">
        <v>256</v>
      </c>
      <c r="F8" s="210" t="s">
        <v>257</v>
      </c>
      <c r="G8" s="168"/>
      <c r="H8" s="168"/>
      <c r="I8" s="168"/>
    </row>
    <row r="9" spans="1:12" s="164" customFormat="1" ht="18" x14ac:dyDescent="0.35">
      <c r="A9" s="169">
        <v>1</v>
      </c>
      <c r="B9" s="170">
        <f>-PMT(C4,36,C5)</f>
        <v>2495791.754754561</v>
      </c>
      <c r="C9" s="171">
        <f>C5</f>
        <v>72364244.551880807</v>
      </c>
      <c r="D9" s="171">
        <f>C9*$C$4</f>
        <v>882843.78353294497</v>
      </c>
      <c r="E9" s="170">
        <f>B9-D9</f>
        <v>1612947.971221616</v>
      </c>
      <c r="F9" s="215">
        <f>C9-E9</f>
        <v>70751296.580659196</v>
      </c>
      <c r="G9" s="166"/>
      <c r="H9" s="166"/>
      <c r="I9" s="166"/>
    </row>
    <row r="10" spans="1:12" s="164" customFormat="1" ht="18" x14ac:dyDescent="0.35">
      <c r="A10" s="169">
        <v>2</v>
      </c>
      <c r="B10" s="170">
        <f>B9</f>
        <v>2495791.754754561</v>
      </c>
      <c r="C10" s="171">
        <f>F9</f>
        <v>70751296.580659196</v>
      </c>
      <c r="D10" s="171">
        <f>C10*$C$4</f>
        <v>863165.81828404136</v>
      </c>
      <c r="E10" s="170">
        <f>B10-D10</f>
        <v>1632625.9364705198</v>
      </c>
      <c r="F10" s="215">
        <f>C10-E10</f>
        <v>69118670.644188672</v>
      </c>
      <c r="G10" s="166"/>
      <c r="H10" s="166"/>
      <c r="I10" s="166"/>
    </row>
    <row r="11" spans="1:12" s="164" customFormat="1" ht="18" x14ac:dyDescent="0.35">
      <c r="A11" s="169">
        <v>3</v>
      </c>
      <c r="B11" s="170">
        <f t="shared" ref="B11:B44" si="0">B10</f>
        <v>2495791.754754561</v>
      </c>
      <c r="C11" s="171">
        <f t="shared" ref="C11:C44" si="1">F10</f>
        <v>69118670.644188672</v>
      </c>
      <c r="D11" s="171">
        <f t="shared" ref="D11:D44" si="2">C11*$C$4</f>
        <v>843247.78185910103</v>
      </c>
      <c r="E11" s="170">
        <f t="shared" ref="E11:F26" si="3">B11-D11</f>
        <v>1652543.97289546</v>
      </c>
      <c r="F11" s="215">
        <f t="shared" si="3"/>
        <v>67466126.671293214</v>
      </c>
      <c r="G11" s="172"/>
      <c r="H11" s="172"/>
      <c r="I11" s="166"/>
      <c r="J11" s="351"/>
      <c r="K11" s="351"/>
      <c r="L11" s="351"/>
    </row>
    <row r="12" spans="1:12" s="164" customFormat="1" ht="18" x14ac:dyDescent="0.35">
      <c r="A12" s="169">
        <v>4</v>
      </c>
      <c r="B12" s="170">
        <f t="shared" si="0"/>
        <v>2495791.754754561</v>
      </c>
      <c r="C12" s="171">
        <f t="shared" si="1"/>
        <v>67466126.671293214</v>
      </c>
      <c r="D12" s="171">
        <f t="shared" si="2"/>
        <v>823086.74538977642</v>
      </c>
      <c r="E12" s="170">
        <f t="shared" si="3"/>
        <v>1672705.0093647847</v>
      </c>
      <c r="F12" s="215">
        <f t="shared" si="3"/>
        <v>65793421.66192843</v>
      </c>
      <c r="J12" s="351"/>
      <c r="K12" s="351"/>
      <c r="L12" s="351"/>
    </row>
    <row r="13" spans="1:12" s="164" customFormat="1" ht="18" x14ac:dyDescent="0.35">
      <c r="A13" s="169">
        <v>5</v>
      </c>
      <c r="B13" s="170">
        <f t="shared" si="0"/>
        <v>2495791.754754561</v>
      </c>
      <c r="C13" s="171">
        <f t="shared" si="1"/>
        <v>65793421.66192843</v>
      </c>
      <c r="D13" s="171">
        <f t="shared" si="2"/>
        <v>802679.74427552614</v>
      </c>
      <c r="E13" s="170">
        <f t="shared" si="3"/>
        <v>1693112.0104790349</v>
      </c>
      <c r="F13" s="215">
        <f t="shared" si="3"/>
        <v>64100309.651449397</v>
      </c>
      <c r="J13" s="351"/>
      <c r="K13" s="351"/>
      <c r="L13" s="351"/>
    </row>
    <row r="14" spans="1:12" s="164" customFormat="1" ht="18" x14ac:dyDescent="0.35">
      <c r="A14" s="169">
        <v>6</v>
      </c>
      <c r="B14" s="170">
        <f t="shared" si="0"/>
        <v>2495791.754754561</v>
      </c>
      <c r="C14" s="171">
        <f t="shared" si="1"/>
        <v>64100309.651449397</v>
      </c>
      <c r="D14" s="171">
        <f t="shared" si="2"/>
        <v>782023.77774768195</v>
      </c>
      <c r="E14" s="170">
        <f t="shared" si="3"/>
        <v>1713767.9770068792</v>
      </c>
      <c r="F14" s="215">
        <f t="shared" si="3"/>
        <v>62386541.674442515</v>
      </c>
    </row>
    <row r="15" spans="1:12" s="164" customFormat="1" ht="18" x14ac:dyDescent="0.35">
      <c r="A15" s="169">
        <v>7</v>
      </c>
      <c r="B15" s="170">
        <f t="shared" si="0"/>
        <v>2495791.754754561</v>
      </c>
      <c r="C15" s="171">
        <f t="shared" si="1"/>
        <v>62386541.674442515</v>
      </c>
      <c r="D15" s="171">
        <f t="shared" si="2"/>
        <v>761115.80842819798</v>
      </c>
      <c r="E15" s="170">
        <f t="shared" si="3"/>
        <v>1734675.9463263629</v>
      </c>
      <c r="F15" s="215">
        <f t="shared" si="3"/>
        <v>60651865.728116155</v>
      </c>
    </row>
    <row r="16" spans="1:12" s="164" customFormat="1" ht="18" x14ac:dyDescent="0.35">
      <c r="A16" s="169">
        <v>8</v>
      </c>
      <c r="B16" s="170">
        <f t="shared" si="0"/>
        <v>2495791.754754561</v>
      </c>
      <c r="C16" s="171">
        <f t="shared" si="1"/>
        <v>60651865.728116155</v>
      </c>
      <c r="D16" s="171">
        <f t="shared" si="2"/>
        <v>739952.76188301644</v>
      </c>
      <c r="E16" s="170">
        <f t="shared" si="3"/>
        <v>1755838.9928715446</v>
      </c>
      <c r="F16" s="215">
        <f t="shared" si="3"/>
        <v>58896026.735244609</v>
      </c>
    </row>
    <row r="17" spans="1:6" s="164" customFormat="1" ht="18" x14ac:dyDescent="0.35">
      <c r="A17" s="169">
        <v>9</v>
      </c>
      <c r="B17" s="170">
        <f t="shared" si="0"/>
        <v>2495791.754754561</v>
      </c>
      <c r="C17" s="171">
        <f t="shared" si="1"/>
        <v>58896026.735244609</v>
      </c>
      <c r="D17" s="171">
        <f t="shared" si="2"/>
        <v>718531.52616998355</v>
      </c>
      <c r="E17" s="170">
        <f t="shared" si="3"/>
        <v>1777260.2285845773</v>
      </c>
      <c r="F17" s="215">
        <f t="shared" si="3"/>
        <v>57118766.506660029</v>
      </c>
    </row>
    <row r="18" spans="1:6" s="164" customFormat="1" ht="18" x14ac:dyDescent="0.35">
      <c r="A18" s="169">
        <v>10</v>
      </c>
      <c r="B18" s="170">
        <f t="shared" si="0"/>
        <v>2495791.754754561</v>
      </c>
      <c r="C18" s="171">
        <f t="shared" si="1"/>
        <v>57118766.506660029</v>
      </c>
      <c r="D18" s="171">
        <f t="shared" si="2"/>
        <v>696848.95138125168</v>
      </c>
      <c r="E18" s="170">
        <f t="shared" si="3"/>
        <v>1798942.8033733093</v>
      </c>
      <c r="F18" s="215">
        <f t="shared" si="3"/>
        <v>55319823.703286722</v>
      </c>
    </row>
    <row r="19" spans="1:6" s="164" customFormat="1" ht="18" x14ac:dyDescent="0.35">
      <c r="A19" s="169">
        <v>11</v>
      </c>
      <c r="B19" s="170">
        <f t="shared" si="0"/>
        <v>2495791.754754561</v>
      </c>
      <c r="C19" s="171">
        <f t="shared" si="1"/>
        <v>55319823.703286722</v>
      </c>
      <c r="D19" s="171">
        <f t="shared" si="2"/>
        <v>674901.84918009734</v>
      </c>
      <c r="E19" s="170">
        <f t="shared" si="3"/>
        <v>1820889.9055744638</v>
      </c>
      <c r="F19" s="215">
        <f t="shared" si="3"/>
        <v>53498933.797712259</v>
      </c>
    </row>
    <row r="20" spans="1:6" s="164" customFormat="1" ht="18" x14ac:dyDescent="0.35">
      <c r="A20" s="169">
        <v>12</v>
      </c>
      <c r="B20" s="170">
        <f t="shared" si="0"/>
        <v>2495791.754754561</v>
      </c>
      <c r="C20" s="171">
        <f t="shared" si="1"/>
        <v>53498933.797712259</v>
      </c>
      <c r="D20" s="171">
        <f t="shared" si="2"/>
        <v>652686.99233208899</v>
      </c>
      <c r="E20" s="170">
        <f t="shared" si="3"/>
        <v>1843104.762422472</v>
      </c>
      <c r="F20" s="215">
        <f>C20-E20</f>
        <v>51655829.035289787</v>
      </c>
    </row>
    <row r="21" spans="1:6" s="164" customFormat="1" ht="18" x14ac:dyDescent="0.35">
      <c r="A21" s="169">
        <v>13</v>
      </c>
      <c r="B21" s="170">
        <f t="shared" si="0"/>
        <v>2495791.754754561</v>
      </c>
      <c r="C21" s="171">
        <f t="shared" si="1"/>
        <v>51655829.035289787</v>
      </c>
      <c r="D21" s="171">
        <f t="shared" si="2"/>
        <v>630201.11423053476</v>
      </c>
      <c r="E21" s="170">
        <f t="shared" si="3"/>
        <v>1865590.6405240262</v>
      </c>
      <c r="F21" s="215">
        <f t="shared" si="3"/>
        <v>49790238.394765757</v>
      </c>
    </row>
    <row r="22" spans="1:6" s="164" customFormat="1" ht="18" x14ac:dyDescent="0.35">
      <c r="A22" s="169">
        <v>14</v>
      </c>
      <c r="B22" s="170">
        <f t="shared" si="0"/>
        <v>2495791.754754561</v>
      </c>
      <c r="C22" s="171">
        <f t="shared" si="1"/>
        <v>49790238.394765757</v>
      </c>
      <c r="D22" s="171">
        <f t="shared" si="2"/>
        <v>607440.90841614164</v>
      </c>
      <c r="E22" s="170">
        <f t="shared" si="3"/>
        <v>1888350.8463384192</v>
      </c>
      <c r="F22" s="215">
        <f t="shared" si="3"/>
        <v>47901887.548427336</v>
      </c>
    </row>
    <row r="23" spans="1:6" s="164" customFormat="1" ht="18" x14ac:dyDescent="0.35">
      <c r="A23" s="169">
        <v>15</v>
      </c>
      <c r="B23" s="170">
        <f t="shared" si="0"/>
        <v>2495791.754754561</v>
      </c>
      <c r="C23" s="171">
        <f t="shared" si="1"/>
        <v>47901887.548427336</v>
      </c>
      <c r="D23" s="171">
        <f t="shared" si="2"/>
        <v>584403.02809081296</v>
      </c>
      <c r="E23" s="170">
        <f t="shared" si="3"/>
        <v>1911388.726663748</v>
      </c>
      <c r="F23" s="215">
        <f t="shared" si="3"/>
        <v>45990498.82176359</v>
      </c>
    </row>
    <row r="24" spans="1:6" s="164" customFormat="1" ht="18" x14ac:dyDescent="0.35">
      <c r="A24" s="169">
        <v>16</v>
      </c>
      <c r="B24" s="170">
        <f t="shared" si="0"/>
        <v>2495791.754754561</v>
      </c>
      <c r="C24" s="171">
        <f t="shared" si="1"/>
        <v>45990498.82176359</v>
      </c>
      <c r="D24" s="171">
        <f t="shared" si="2"/>
        <v>561084.08562551532</v>
      </c>
      <c r="E24" s="170">
        <f t="shared" si="3"/>
        <v>1934707.6691290457</v>
      </c>
      <c r="F24" s="215">
        <f t="shared" si="3"/>
        <v>44055791.152634546</v>
      </c>
    </row>
    <row r="25" spans="1:6" s="164" customFormat="1" ht="18" x14ac:dyDescent="0.35">
      <c r="A25" s="169">
        <v>17</v>
      </c>
      <c r="B25" s="170">
        <f t="shared" si="0"/>
        <v>2495791.754754561</v>
      </c>
      <c r="C25" s="171">
        <f t="shared" si="1"/>
        <v>44055791.152634546</v>
      </c>
      <c r="D25" s="171">
        <f t="shared" si="2"/>
        <v>537480.65206214099</v>
      </c>
      <c r="E25" s="170">
        <f t="shared" si="3"/>
        <v>1958311.1026924201</v>
      </c>
      <c r="F25" s="215">
        <f t="shared" si="3"/>
        <v>42097480.049942128</v>
      </c>
    </row>
    <row r="26" spans="1:6" s="164" customFormat="1" ht="18" x14ac:dyDescent="0.35">
      <c r="A26" s="169">
        <v>18</v>
      </c>
      <c r="B26" s="170">
        <f t="shared" si="0"/>
        <v>2495791.754754561</v>
      </c>
      <c r="C26" s="171">
        <f t="shared" si="1"/>
        <v>42097480.049942128</v>
      </c>
      <c r="D26" s="171">
        <f t="shared" si="2"/>
        <v>513589.25660929352</v>
      </c>
      <c r="E26" s="170">
        <f t="shared" si="3"/>
        <v>1982202.4981452674</v>
      </c>
      <c r="F26" s="215">
        <f t="shared" si="3"/>
        <v>40115277.551796861</v>
      </c>
    </row>
    <row r="27" spans="1:6" s="164" customFormat="1" ht="18" x14ac:dyDescent="0.35">
      <c r="A27" s="169">
        <v>19</v>
      </c>
      <c r="B27" s="170">
        <f t="shared" si="0"/>
        <v>2495791.754754561</v>
      </c>
      <c r="C27" s="171">
        <f t="shared" si="1"/>
        <v>40115277.551796861</v>
      </c>
      <c r="D27" s="171">
        <f t="shared" si="2"/>
        <v>489406.38613192126</v>
      </c>
      <c r="E27" s="170">
        <f t="shared" ref="E27:F42" si="4">B27-D27</f>
        <v>2006385.3686226397</v>
      </c>
      <c r="F27" s="215">
        <f t="shared" si="4"/>
        <v>38108892.183174223</v>
      </c>
    </row>
    <row r="28" spans="1:6" s="164" customFormat="1" ht="18" x14ac:dyDescent="0.35">
      <c r="A28" s="169">
        <v>20</v>
      </c>
      <c r="B28" s="170">
        <f t="shared" si="0"/>
        <v>2495791.754754561</v>
      </c>
      <c r="C28" s="171">
        <f t="shared" si="1"/>
        <v>38108892.183174223</v>
      </c>
      <c r="D28" s="171">
        <f t="shared" si="2"/>
        <v>464928.48463472509</v>
      </c>
      <c r="E28" s="170">
        <f t="shared" si="4"/>
        <v>2030863.2701198359</v>
      </c>
      <c r="F28" s="215">
        <f t="shared" si="4"/>
        <v>36078028.913054384</v>
      </c>
    </row>
    <row r="29" spans="1:6" s="164" customFormat="1" ht="18" x14ac:dyDescent="0.35">
      <c r="A29" s="169">
        <v>21</v>
      </c>
      <c r="B29" s="170">
        <f t="shared" si="0"/>
        <v>2495791.754754561</v>
      </c>
      <c r="C29" s="171">
        <f t="shared" si="1"/>
        <v>36078028.913054384</v>
      </c>
      <c r="D29" s="171">
        <f t="shared" si="2"/>
        <v>440151.95273926307</v>
      </c>
      <c r="E29" s="170">
        <f t="shared" si="4"/>
        <v>2055639.802015298</v>
      </c>
      <c r="F29" s="215">
        <f t="shared" si="4"/>
        <v>34022389.111039087</v>
      </c>
    </row>
    <row r="30" spans="1:6" s="164" customFormat="1" ht="18" x14ac:dyDescent="0.35">
      <c r="A30" s="169">
        <v>22</v>
      </c>
      <c r="B30" s="170">
        <f t="shared" si="0"/>
        <v>2495791.754754561</v>
      </c>
      <c r="C30" s="171">
        <f t="shared" si="1"/>
        <v>34022389.111039087</v>
      </c>
      <c r="D30" s="171">
        <f t="shared" si="2"/>
        <v>415073.1471546765</v>
      </c>
      <c r="E30" s="170">
        <f t="shared" si="4"/>
        <v>2080718.6075998845</v>
      </c>
      <c r="F30" s="215">
        <f t="shared" si="4"/>
        <v>31941670.503439203</v>
      </c>
    </row>
    <row r="31" spans="1:6" s="164" customFormat="1" ht="18" x14ac:dyDescent="0.35">
      <c r="A31" s="169">
        <v>23</v>
      </c>
      <c r="B31" s="170">
        <f t="shared" si="0"/>
        <v>2495791.754754561</v>
      </c>
      <c r="C31" s="171">
        <f t="shared" si="1"/>
        <v>31941670.503439203</v>
      </c>
      <c r="D31" s="171">
        <f t="shared" si="2"/>
        <v>389688.3801419579</v>
      </c>
      <c r="E31" s="170">
        <f t="shared" si="4"/>
        <v>2106103.3746126033</v>
      </c>
      <c r="F31" s="215">
        <f t="shared" si="4"/>
        <v>29835567.1288266</v>
      </c>
    </row>
    <row r="32" spans="1:6" s="164" customFormat="1" ht="18" x14ac:dyDescent="0.35">
      <c r="A32" s="169">
        <v>24</v>
      </c>
      <c r="B32" s="170">
        <f t="shared" si="0"/>
        <v>2495791.754754561</v>
      </c>
      <c r="C32" s="171">
        <f t="shared" si="1"/>
        <v>29835567.1288266</v>
      </c>
      <c r="D32" s="171">
        <f t="shared" si="2"/>
        <v>363993.91897168418</v>
      </c>
      <c r="E32" s="170">
        <f t="shared" si="4"/>
        <v>2131797.8357828767</v>
      </c>
      <c r="F32" s="215">
        <f t="shared" si="4"/>
        <v>27703769.293043721</v>
      </c>
    </row>
    <row r="33" spans="1:6" s="164" customFormat="1" ht="18" x14ac:dyDescent="0.35">
      <c r="A33" s="169">
        <v>25</v>
      </c>
      <c r="B33" s="170">
        <f t="shared" si="0"/>
        <v>2495791.754754561</v>
      </c>
      <c r="C33" s="171">
        <f t="shared" si="1"/>
        <v>27703769.293043721</v>
      </c>
      <c r="D33" s="171">
        <f t="shared" si="2"/>
        <v>337985.98537513311</v>
      </c>
      <c r="E33" s="170">
        <f t="shared" si="4"/>
        <v>2157805.7693794277</v>
      </c>
      <c r="F33" s="215">
        <f t="shared" si="4"/>
        <v>25545963.523664296</v>
      </c>
    </row>
    <row r="34" spans="1:6" s="164" customFormat="1" ht="18" x14ac:dyDescent="0.35">
      <c r="A34" s="169">
        <v>26</v>
      </c>
      <c r="B34" s="170">
        <f t="shared" si="0"/>
        <v>2495791.754754561</v>
      </c>
      <c r="C34" s="171">
        <f t="shared" si="1"/>
        <v>25545963.523664296</v>
      </c>
      <c r="D34" s="171">
        <f t="shared" si="2"/>
        <v>311660.75498870411</v>
      </c>
      <c r="E34" s="170">
        <f t="shared" si="4"/>
        <v>2184130.9997658571</v>
      </c>
      <c r="F34" s="215">
        <f t="shared" si="4"/>
        <v>23361832.523898438</v>
      </c>
    </row>
    <row r="35" spans="1:6" s="164" customFormat="1" ht="18" x14ac:dyDescent="0.35">
      <c r="A35" s="169">
        <v>27</v>
      </c>
      <c r="B35" s="170">
        <f t="shared" si="0"/>
        <v>2495791.754754561</v>
      </c>
      <c r="C35" s="171">
        <f t="shared" si="1"/>
        <v>23361832.523898438</v>
      </c>
      <c r="D35" s="171">
        <f t="shared" si="2"/>
        <v>285014.35679156065</v>
      </c>
      <c r="E35" s="170">
        <f t="shared" si="4"/>
        <v>2210777.3979630005</v>
      </c>
      <c r="F35" s="215">
        <f t="shared" si="4"/>
        <v>21151055.125935435</v>
      </c>
    </row>
    <row r="36" spans="1:6" s="164" customFormat="1" ht="18" x14ac:dyDescent="0.35">
      <c r="A36" s="169">
        <v>28</v>
      </c>
      <c r="B36" s="170">
        <f t="shared" si="0"/>
        <v>2495791.754754561</v>
      </c>
      <c r="C36" s="171">
        <f t="shared" si="1"/>
        <v>21151055.125935435</v>
      </c>
      <c r="D36" s="171">
        <f t="shared" si="2"/>
        <v>258042.87253641206</v>
      </c>
      <c r="E36" s="170">
        <f t="shared" si="4"/>
        <v>2237748.882218149</v>
      </c>
      <c r="F36" s="215">
        <f t="shared" si="4"/>
        <v>18913306.243717287</v>
      </c>
    </row>
    <row r="37" spans="1:6" s="164" customFormat="1" ht="18" x14ac:dyDescent="0.35">
      <c r="A37" s="169">
        <v>29</v>
      </c>
      <c r="B37" s="170">
        <f t="shared" si="0"/>
        <v>2495791.754754561</v>
      </c>
      <c r="C37" s="171">
        <f t="shared" si="1"/>
        <v>18913306.243717287</v>
      </c>
      <c r="D37" s="171">
        <f t="shared" si="2"/>
        <v>230742.33617335069</v>
      </c>
      <c r="E37" s="170">
        <f t="shared" si="4"/>
        <v>2265049.4185812101</v>
      </c>
      <c r="F37" s="215">
        <f t="shared" si="4"/>
        <v>16648256.825136077</v>
      </c>
    </row>
    <row r="38" spans="1:6" s="164" customFormat="1" ht="18" x14ac:dyDescent="0.35">
      <c r="A38" s="169">
        <v>30</v>
      </c>
      <c r="B38" s="170">
        <f t="shared" si="0"/>
        <v>2495791.754754561</v>
      </c>
      <c r="C38" s="171">
        <f t="shared" si="1"/>
        <v>16648256.825136077</v>
      </c>
      <c r="D38" s="171">
        <f t="shared" si="2"/>
        <v>203108.73326665995</v>
      </c>
      <c r="E38" s="170">
        <f t="shared" si="4"/>
        <v>2292683.021487901</v>
      </c>
      <c r="F38" s="215">
        <f t="shared" si="4"/>
        <v>14355573.803648176</v>
      </c>
    </row>
    <row r="39" spans="1:6" s="164" customFormat="1" ht="18" x14ac:dyDescent="0.35">
      <c r="A39" s="169">
        <v>31</v>
      </c>
      <c r="B39" s="170">
        <f t="shared" si="0"/>
        <v>2495791.754754561</v>
      </c>
      <c r="C39" s="171">
        <f t="shared" si="1"/>
        <v>14355573.803648176</v>
      </c>
      <c r="D39" s="171">
        <f t="shared" si="2"/>
        <v>175138.00040450759</v>
      </c>
      <c r="E39" s="170">
        <f t="shared" si="4"/>
        <v>2320653.7543500536</v>
      </c>
      <c r="F39" s="215">
        <f t="shared" si="4"/>
        <v>12034920.049298123</v>
      </c>
    </row>
    <row r="40" spans="1:6" s="164" customFormat="1" ht="18" x14ac:dyDescent="0.35">
      <c r="A40" s="169">
        <v>32</v>
      </c>
      <c r="B40" s="170">
        <f t="shared" si="0"/>
        <v>2495791.754754561</v>
      </c>
      <c r="C40" s="171">
        <f t="shared" si="1"/>
        <v>12034920.049298123</v>
      </c>
      <c r="D40" s="171">
        <f t="shared" si="2"/>
        <v>146826.02460143695</v>
      </c>
      <c r="E40" s="170">
        <f t="shared" si="4"/>
        <v>2348965.7301531238</v>
      </c>
      <c r="F40" s="215">
        <f t="shared" si="4"/>
        <v>9685954.3191449977</v>
      </c>
    </row>
    <row r="41" spans="1:6" s="164" customFormat="1" ht="18" x14ac:dyDescent="0.35">
      <c r="A41" s="169">
        <v>33</v>
      </c>
      <c r="B41" s="170">
        <f t="shared" si="0"/>
        <v>2495791.754754561</v>
      </c>
      <c r="C41" s="171">
        <f t="shared" si="1"/>
        <v>9685954.3191449977</v>
      </c>
      <c r="D41" s="171">
        <f t="shared" si="2"/>
        <v>118168.64269356887</v>
      </c>
      <c r="E41" s="170">
        <f t="shared" si="4"/>
        <v>2377623.112060992</v>
      </c>
      <c r="F41" s="215">
        <f t="shared" si="4"/>
        <v>7308331.2070840057</v>
      </c>
    </row>
    <row r="42" spans="1:6" s="164" customFormat="1" ht="18" x14ac:dyDescent="0.35">
      <c r="A42" s="169">
        <v>34</v>
      </c>
      <c r="B42" s="170">
        <f t="shared" si="0"/>
        <v>2495791.754754561</v>
      </c>
      <c r="C42" s="171">
        <f t="shared" si="1"/>
        <v>7308331.2070840057</v>
      </c>
      <c r="D42" s="171">
        <f t="shared" si="2"/>
        <v>89161.640726424783</v>
      </c>
      <c r="E42" s="170">
        <f t="shared" si="4"/>
        <v>2406630.1140281362</v>
      </c>
      <c r="F42" s="215">
        <f t="shared" si="4"/>
        <v>4901701.0930558695</v>
      </c>
    </row>
    <row r="43" spans="1:6" s="164" customFormat="1" ht="18" x14ac:dyDescent="0.35">
      <c r="A43" s="169">
        <v>35</v>
      </c>
      <c r="B43" s="170">
        <f t="shared" si="0"/>
        <v>2495791.754754561</v>
      </c>
      <c r="C43" s="171">
        <f t="shared" si="1"/>
        <v>4901701.0930558695</v>
      </c>
      <c r="D43" s="171">
        <f t="shared" si="2"/>
        <v>59800.753335281552</v>
      </c>
      <c r="E43" s="170">
        <f>B43-D43</f>
        <v>2435991.0014192793</v>
      </c>
      <c r="F43" s="215">
        <f>C43-E43</f>
        <v>2465710.0916365902</v>
      </c>
    </row>
    <row r="44" spans="1:6" s="164" customFormat="1" ht="18" x14ac:dyDescent="0.35">
      <c r="A44" s="169">
        <v>36</v>
      </c>
      <c r="B44" s="170">
        <f t="shared" si="0"/>
        <v>2495791.754754561</v>
      </c>
      <c r="C44" s="171">
        <f t="shared" si="1"/>
        <v>2465710.0916365902</v>
      </c>
      <c r="D44" s="171">
        <f t="shared" si="2"/>
        <v>30081.663117966371</v>
      </c>
      <c r="E44" s="170">
        <f>B44-D44</f>
        <v>2465710.0916365949</v>
      </c>
      <c r="F44" s="215">
        <f>C44-E44</f>
        <v>-4.6566128730773926E-9</v>
      </c>
    </row>
    <row r="45" spans="1:6" s="164" customFormat="1" x14ac:dyDescent="0.3">
      <c r="A45" s="163"/>
    </row>
    <row r="46" spans="1:6" s="164" customFormat="1" x14ac:dyDescent="0.3">
      <c r="A46" s="163"/>
    </row>
    <row r="47" spans="1:6" s="164" customFormat="1" x14ac:dyDescent="0.3">
      <c r="A47" s="163"/>
    </row>
  </sheetData>
  <mergeCells count="1">
    <mergeCell ref="B1:D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02C97-9146-4A5E-B043-F45D028096E9}">
  <dimension ref="A1:J31"/>
  <sheetViews>
    <sheetView workbookViewId="0">
      <selection activeCell="D4" sqref="D4"/>
    </sheetView>
  </sheetViews>
  <sheetFormatPr baseColWidth="10" defaultColWidth="11.44140625" defaultRowHeight="13.8" x14ac:dyDescent="0.25"/>
  <cols>
    <col min="1" max="1" width="11.44140625" style="474"/>
    <col min="2" max="2" width="43.6640625" style="474" customWidth="1"/>
    <col min="3" max="3" width="14.33203125" style="474" customWidth="1"/>
    <col min="4" max="4" width="26.44140625" style="474" customWidth="1"/>
    <col min="5" max="5" width="23.88671875" style="474" bestFit="1" customWidth="1"/>
    <col min="6" max="8" width="23.33203125" style="474" bestFit="1" customWidth="1"/>
    <col min="9" max="9" width="14" style="474" bestFit="1" customWidth="1"/>
    <col min="10" max="10" width="17.109375" style="474" bestFit="1" customWidth="1"/>
    <col min="11" max="16384" width="11.44140625" style="474"/>
  </cols>
  <sheetData>
    <row r="1" spans="1:10" s="450" customFormat="1" x14ac:dyDescent="0.25">
      <c r="A1" s="449"/>
      <c r="D1" s="451"/>
    </row>
    <row r="2" spans="1:10" s="450" customFormat="1" ht="41.4" x14ac:dyDescent="0.25">
      <c r="A2" s="449"/>
      <c r="B2" s="452" t="s">
        <v>258</v>
      </c>
      <c r="C2" s="453"/>
      <c r="D2" s="454" t="s">
        <v>259</v>
      </c>
      <c r="E2" s="454" t="s">
        <v>260</v>
      </c>
      <c r="F2" s="454" t="s">
        <v>261</v>
      </c>
      <c r="G2" s="454" t="s">
        <v>262</v>
      </c>
      <c r="H2" s="454" t="s">
        <v>263</v>
      </c>
    </row>
    <row r="3" spans="1:10" s="450" customFormat="1" ht="14.4" x14ac:dyDescent="0.3">
      <c r="A3" s="449"/>
      <c r="B3" s="455" t="s">
        <v>498</v>
      </c>
      <c r="C3" s="456"/>
      <c r="D3" s="457">
        <v>0</v>
      </c>
      <c r="E3" s="458"/>
      <c r="F3" s="459"/>
      <c r="G3" s="458"/>
      <c r="H3" s="458"/>
    </row>
    <row r="4" spans="1:10" s="450" customFormat="1" ht="14.4" x14ac:dyDescent="0.3">
      <c r="A4" s="449" t="s">
        <v>264</v>
      </c>
      <c r="B4" s="455" t="s">
        <v>265</v>
      </c>
      <c r="C4" s="456"/>
      <c r="D4" s="460">
        <f>'COSTO DE RESUMEN'!D24</f>
        <v>125617263.94285715</v>
      </c>
      <c r="E4" s="460">
        <f>D4*(1+4.5%)</f>
        <v>131270040.82028571</v>
      </c>
      <c r="F4" s="460">
        <f>E4*(1+4.5%)</f>
        <v>137177192.65719855</v>
      </c>
      <c r="G4" s="460">
        <f>F4*(1+4.5%)</f>
        <v>143350166.32677248</v>
      </c>
      <c r="H4" s="460">
        <f>G4*(1+4.5%)</f>
        <v>149800923.81147724</v>
      </c>
    </row>
    <row r="5" spans="1:10" s="450" customFormat="1" ht="28.8" x14ac:dyDescent="0.3">
      <c r="A5" s="449" t="s">
        <v>266</v>
      </c>
      <c r="B5" s="455" t="s">
        <v>267</v>
      </c>
      <c r="C5" s="456"/>
      <c r="D5" s="457">
        <v>0</v>
      </c>
      <c r="E5" s="461">
        <f>D5*(1+[1]PROYECCIÓN!$E$10)</f>
        <v>0</v>
      </c>
      <c r="F5" s="461">
        <f>E5*(1+[1]PROYECCIÓN!F$10)</f>
        <v>0</v>
      </c>
      <c r="G5" s="461">
        <f>F5*(1+[1]PROYECCIÓN!G$10)</f>
        <v>0</v>
      </c>
      <c r="H5" s="461">
        <f>G5*(1+[1]PROYECCIÓN!H$10)</f>
        <v>0</v>
      </c>
    </row>
    <row r="6" spans="1:10" s="450" customFormat="1" ht="14.4" x14ac:dyDescent="0.3">
      <c r="A6" s="449" t="s">
        <v>268</v>
      </c>
      <c r="B6" s="455" t="s">
        <v>269</v>
      </c>
      <c r="C6" s="456"/>
      <c r="D6" s="462">
        <f>D4</f>
        <v>125617263.94285715</v>
      </c>
      <c r="E6" s="461">
        <f>E4</f>
        <v>131270040.82028571</v>
      </c>
      <c r="F6" s="461">
        <f>F4</f>
        <v>137177192.65719855</v>
      </c>
      <c r="G6" s="461">
        <f>G4</f>
        <v>143350166.32677248</v>
      </c>
      <c r="H6" s="461">
        <f>H4</f>
        <v>149800923.81147724</v>
      </c>
    </row>
    <row r="7" spans="1:10" s="450" customFormat="1" ht="14.4" x14ac:dyDescent="0.3">
      <c r="A7" s="449" t="s">
        <v>266</v>
      </c>
      <c r="B7" s="455" t="s">
        <v>499</v>
      </c>
      <c r="C7" s="456"/>
      <c r="D7" s="457"/>
      <c r="E7" s="461">
        <f>D7*(1+[1]PROYECCIÓN!$E$10)</f>
        <v>0</v>
      </c>
      <c r="F7" s="461">
        <f>E7*(1+[1]PROYECCIÓN!F$10)</f>
        <v>0</v>
      </c>
      <c r="G7" s="461">
        <f>F7*(1+[1]PROYECCIÓN!G$10)</f>
        <v>0</v>
      </c>
      <c r="H7" s="461">
        <f>G7*(1+[1]PROYECCIÓN!H$10)</f>
        <v>0</v>
      </c>
    </row>
    <row r="8" spans="1:10" s="450" customFormat="1" ht="27.6" x14ac:dyDescent="0.25">
      <c r="A8" s="449" t="s">
        <v>268</v>
      </c>
      <c r="B8" s="463" t="s">
        <v>270</v>
      </c>
      <c r="C8" s="459"/>
      <c r="D8" s="462">
        <f>D4</f>
        <v>125617263.94285715</v>
      </c>
      <c r="E8" s="461">
        <f>E6</f>
        <v>131270040.82028571</v>
      </c>
      <c r="F8" s="461">
        <f>F6</f>
        <v>137177192.65719855</v>
      </c>
      <c r="G8" s="461">
        <f>G6</f>
        <v>143350166.32677248</v>
      </c>
      <c r="H8" s="461">
        <f>H6</f>
        <v>149800923.81147724</v>
      </c>
    </row>
    <row r="9" spans="1:10" s="450" customFormat="1" x14ac:dyDescent="0.25">
      <c r="A9" s="449" t="s">
        <v>264</v>
      </c>
      <c r="B9" s="463" t="s">
        <v>271</v>
      </c>
      <c r="C9" s="459"/>
      <c r="D9" s="462">
        <f>'COSTO DE RESUMEN'!D8</f>
        <v>88330339.104000002</v>
      </c>
      <c r="E9" s="461">
        <f>D9*(1+'ER Y PE'!E12)</f>
        <v>92746856.059200004</v>
      </c>
      <c r="F9" s="461">
        <f>E9*(1+'ER Y PE'!F12)</f>
        <v>97384198.862160012</v>
      </c>
      <c r="G9" s="461">
        <f>F9*(1+'ER Y PE'!G12)</f>
        <v>102253408.80526802</v>
      </c>
      <c r="H9" s="461">
        <f>G9*(1+'ER Y PE'!H12)</f>
        <v>107366079.24553142</v>
      </c>
      <c r="J9" s="450">
        <f>+E10*(1+4.5%)</f>
        <v>35664390.42122183</v>
      </c>
    </row>
    <row r="10" spans="1:10" s="450" customFormat="1" x14ac:dyDescent="0.25">
      <c r="A10" s="449" t="s">
        <v>264</v>
      </c>
      <c r="B10" s="463" t="s">
        <v>272</v>
      </c>
      <c r="C10" s="459"/>
      <c r="D10" s="464">
        <f>SUM(C11:C18)</f>
        <v>32658950.501336362</v>
      </c>
      <c r="E10" s="461">
        <f>D10*(1+'ER Y PE'!B13)</f>
        <v>34128603.273896493</v>
      </c>
      <c r="F10" s="461">
        <f>E10*(1+4.5%)</f>
        <v>35664390.42122183</v>
      </c>
      <c r="G10" s="461">
        <f>F10*(1+4.5%)</f>
        <v>37269287.990176812</v>
      </c>
      <c r="H10" s="461">
        <f>G10*(1+4.5%)</f>
        <v>38946405.949734762</v>
      </c>
    </row>
    <row r="11" spans="1:10" s="450" customFormat="1" x14ac:dyDescent="0.25">
      <c r="A11" s="449"/>
      <c r="B11" s="465" t="str">
        <f>'[1]COSTOS Y GASTOS'!B58</f>
        <v>Mantenimiento</v>
      </c>
      <c r="C11" s="466">
        <f>'COSTOS Y GASTOS'!E58</f>
        <v>1646058.8916</v>
      </c>
      <c r="D11" s="462"/>
      <c r="E11" s="461"/>
      <c r="F11" s="461"/>
      <c r="G11" s="461"/>
      <c r="H11" s="461"/>
    </row>
    <row r="12" spans="1:10" s="450" customFormat="1" x14ac:dyDescent="0.25">
      <c r="A12" s="449"/>
      <c r="B12" s="465" t="str">
        <f>'[1]COSTOS Y GASTOS'!B59</f>
        <v>Seguros</v>
      </c>
      <c r="C12" s="466">
        <f>'COSTOS Y GASTOS'!E59</f>
        <v>1012440.6622893938</v>
      </c>
      <c r="D12" s="462"/>
      <c r="E12" s="461"/>
      <c r="F12" s="461"/>
      <c r="G12" s="461"/>
      <c r="H12" s="461"/>
      <c r="I12" s="467"/>
    </row>
    <row r="13" spans="1:10" s="450" customFormat="1" x14ac:dyDescent="0.25">
      <c r="A13" s="449"/>
      <c r="B13" s="465" t="str">
        <f>'[1]COSTOS Y GASTOS'!B60</f>
        <v>Depreciaciòn Construcciones</v>
      </c>
      <c r="C13" s="466">
        <f>'COSTOS Y GASTOS'!E60</f>
        <v>2285659.7754469691</v>
      </c>
      <c r="D13" s="462"/>
      <c r="E13" s="461"/>
      <c r="F13" s="461"/>
      <c r="G13" s="461"/>
      <c r="H13" s="461"/>
    </row>
    <row r="14" spans="1:10" s="450" customFormat="1" x14ac:dyDescent="0.25">
      <c r="A14" s="449"/>
      <c r="B14" s="465" t="str">
        <f>'[1]COSTOS Y GASTOS'!B61</f>
        <v>Depreciaciòn Maquinaria y Equipos</v>
      </c>
      <c r="C14" s="466">
        <f>'COSTOS Y GASTOS'!E61</f>
        <v>5486862.9720000001</v>
      </c>
      <c r="D14" s="462"/>
      <c r="E14" s="461"/>
      <c r="F14" s="461"/>
      <c r="G14" s="461"/>
      <c r="H14" s="461"/>
    </row>
    <row r="15" spans="1:10" s="450" customFormat="1" x14ac:dyDescent="0.25">
      <c r="A15" s="449"/>
      <c r="B15" s="465" t="str">
        <f>'[1]COSTOS Y GASTOS'!B62</f>
        <v>Depreciación Muebles y enseres</v>
      </c>
      <c r="C15" s="466">
        <f>'COSTOS Y GASTOS'!E62</f>
        <v>66174</v>
      </c>
      <c r="D15" s="462"/>
      <c r="E15" s="461"/>
      <c r="F15" s="461"/>
      <c r="G15" s="461"/>
      <c r="H15" s="461"/>
    </row>
    <row r="16" spans="1:10" s="450" customFormat="1" x14ac:dyDescent="0.25">
      <c r="A16" s="449"/>
      <c r="B16" s="465" t="str">
        <f>'[1]COSTOS Y GASTOS'!B63</f>
        <v>Depreciación Equipos de oficina</v>
      </c>
      <c r="C16" s="466">
        <f>'COSTOS Y GASTOS'!E63</f>
        <v>66274.2</v>
      </c>
      <c r="D16" s="462"/>
      <c r="E16" s="461"/>
      <c r="F16" s="461"/>
      <c r="G16" s="461"/>
      <c r="H16" s="461"/>
    </row>
    <row r="17" spans="1:8" s="450" customFormat="1" x14ac:dyDescent="0.25">
      <c r="A17" s="449"/>
      <c r="B17" s="465" t="str">
        <f>'[1]COSTOS Y GASTOS'!B64</f>
        <v>Servicios</v>
      </c>
      <c r="C17" s="466">
        <f>'COSTOS Y GASTOS'!E64</f>
        <v>10095480</v>
      </c>
      <c r="D17" s="462"/>
      <c r="E17" s="461"/>
      <c r="F17" s="461"/>
      <c r="G17" s="461"/>
      <c r="H17" s="461"/>
    </row>
    <row r="18" spans="1:8" s="450" customFormat="1" x14ac:dyDescent="0.25">
      <c r="A18" s="449"/>
      <c r="B18" s="465" t="str">
        <f>'[1]COSTOS Y GASTOS'!B65</f>
        <v>Otros (Transporte)</v>
      </c>
      <c r="C18" s="466">
        <f>'COSTOS Y GASTOS'!E65</f>
        <v>12000000</v>
      </c>
      <c r="D18" s="462"/>
      <c r="E18" s="461"/>
      <c r="F18" s="461"/>
      <c r="G18" s="461"/>
      <c r="H18" s="461"/>
    </row>
    <row r="19" spans="1:8" s="450" customFormat="1" ht="14.4" x14ac:dyDescent="0.3">
      <c r="A19" s="449"/>
      <c r="B19" s="455" t="s">
        <v>273</v>
      </c>
      <c r="C19" s="456"/>
      <c r="D19" s="457"/>
      <c r="E19" s="461"/>
      <c r="F19" s="461"/>
      <c r="G19" s="461"/>
      <c r="H19" s="461"/>
    </row>
    <row r="20" spans="1:8" s="450" customFormat="1" ht="27.6" x14ac:dyDescent="0.25">
      <c r="A20" s="449" t="s">
        <v>268</v>
      </c>
      <c r="B20" s="468" t="s">
        <v>274</v>
      </c>
      <c r="C20" s="469"/>
      <c r="D20" s="457">
        <f>D8+D9+D10</f>
        <v>246606553.54819351</v>
      </c>
      <c r="E20" s="461">
        <f>D20*(1+4.5%)</f>
        <v>257703848.4578622</v>
      </c>
      <c r="F20" s="461">
        <f>E20*(1+4.5%)</f>
        <v>269300521.638466</v>
      </c>
      <c r="G20" s="461">
        <f>F20*(1+4.5%)</f>
        <v>281419045.11219692</v>
      </c>
      <c r="H20" s="461">
        <f>G20*(1+4.5%)</f>
        <v>294082902.14224577</v>
      </c>
    </row>
    <row r="21" spans="1:8" s="450" customFormat="1" ht="14.4" x14ac:dyDescent="0.3">
      <c r="A21" s="449" t="s">
        <v>264</v>
      </c>
      <c r="B21" s="455" t="s">
        <v>275</v>
      </c>
      <c r="C21" s="456"/>
      <c r="D21" s="457">
        <v>0</v>
      </c>
      <c r="E21" s="461">
        <f>D21*(1+[1]PROYECCIÓN!$E$10)</f>
        <v>0</v>
      </c>
      <c r="F21" s="461">
        <f>E21*(1+[1]PROYECCIÓN!F$10)</f>
        <v>0</v>
      </c>
      <c r="G21" s="461">
        <f>F21*(1+[1]PROYECCIÓN!G$10)</f>
        <v>0</v>
      </c>
      <c r="H21" s="461">
        <f>G21*(1+[1]PROYECCIÓN!H$10)</f>
        <v>0</v>
      </c>
    </row>
    <row r="22" spans="1:8" s="450" customFormat="1" hidden="1" x14ac:dyDescent="0.25">
      <c r="A22" s="449" t="s">
        <v>268</v>
      </c>
      <c r="B22" s="463" t="s">
        <v>276</v>
      </c>
      <c r="C22" s="459"/>
      <c r="D22" s="470">
        <f>D20</f>
        <v>246606553.54819351</v>
      </c>
      <c r="E22" s="461">
        <f>D22*(1+[1]PROYECCIÓN!$E$10)</f>
        <v>258936881.22560319</v>
      </c>
      <c r="F22" s="461">
        <f>E22*(1+[1]PROYECCIÓN!F$10)</f>
        <v>271883725.28688335</v>
      </c>
      <c r="G22" s="461">
        <f>F22*(1+[1]PROYECCIÓN!G$10)</f>
        <v>285477911.55122751</v>
      </c>
      <c r="H22" s="461">
        <f>G22*(1+[1]PROYECCIÓN!H$10)</f>
        <v>299751807.12878889</v>
      </c>
    </row>
    <row r="23" spans="1:8" s="450" customFormat="1" ht="14.4" hidden="1" x14ac:dyDescent="0.3">
      <c r="A23" s="449" t="s">
        <v>266</v>
      </c>
      <c r="B23" s="455" t="s">
        <v>277</v>
      </c>
      <c r="C23" s="456"/>
      <c r="D23" s="457">
        <v>0</v>
      </c>
      <c r="E23" s="461">
        <f>D23*(1+[1]PROYECCIÓN!$E$10)</f>
        <v>0</v>
      </c>
      <c r="F23" s="461">
        <f>E23*(1+[1]PROYECCIÓN!F$10)</f>
        <v>0</v>
      </c>
      <c r="G23" s="461">
        <f>F23*(1+[1]PROYECCIÓN!G$10)</f>
        <v>0</v>
      </c>
      <c r="H23" s="461">
        <f>G23*(1+[1]PROYECCIÓN!H$10)</f>
        <v>0</v>
      </c>
    </row>
    <row r="24" spans="1:8" s="450" customFormat="1" hidden="1" x14ac:dyDescent="0.25">
      <c r="A24" s="449" t="s">
        <v>268</v>
      </c>
      <c r="B24" s="463" t="s">
        <v>278</v>
      </c>
      <c r="C24" s="459"/>
      <c r="D24" s="470">
        <f>D22</f>
        <v>246606553.54819351</v>
      </c>
      <c r="E24" s="461">
        <f>D24*(1+[1]PROYECCIÓN!$E$10)</f>
        <v>258936881.22560319</v>
      </c>
      <c r="F24" s="461">
        <f>E24*(1+[1]PROYECCIÓN!F$10)</f>
        <v>271883725.28688335</v>
      </c>
      <c r="G24" s="461">
        <f>F24*(1+[1]PROYECCIÓN!G$10)</f>
        <v>285477911.55122751</v>
      </c>
      <c r="H24" s="461">
        <f>G24*(1+[1]PROYECCIÓN!H$10)</f>
        <v>299751807.12878889</v>
      </c>
    </row>
    <row r="25" spans="1:8" s="450" customFormat="1" ht="14.4" hidden="1" x14ac:dyDescent="0.3">
      <c r="A25" s="449" t="s">
        <v>264</v>
      </c>
      <c r="B25" s="455" t="s">
        <v>279</v>
      </c>
      <c r="C25" s="456"/>
      <c r="D25" s="457">
        <v>0</v>
      </c>
      <c r="E25" s="461">
        <f>D25*(1+[1]PROYECCIÓN!$E$10)</f>
        <v>0</v>
      </c>
      <c r="F25" s="461">
        <f>E25*(1+[1]PROYECCIÓN!F$10)</f>
        <v>0</v>
      </c>
      <c r="G25" s="461">
        <f>F25*(1+[1]PROYECCIÓN!G$10)</f>
        <v>0</v>
      </c>
      <c r="H25" s="461">
        <f>G25*(1+[1]PROYECCIÓN!H$10)</f>
        <v>0</v>
      </c>
    </row>
    <row r="26" spans="1:8" s="450" customFormat="1" ht="27.6" x14ac:dyDescent="0.25">
      <c r="A26" s="449" t="s">
        <v>268</v>
      </c>
      <c r="B26" s="463" t="s">
        <v>280</v>
      </c>
      <c r="C26" s="459"/>
      <c r="D26" s="470">
        <f>D24</f>
        <v>246606553.54819351</v>
      </c>
      <c r="E26" s="461">
        <f>D26*(1+4.5%)</f>
        <v>257703848.4578622</v>
      </c>
      <c r="F26" s="461">
        <f>E26*(1+4.5%)</f>
        <v>269300521.638466</v>
      </c>
      <c r="G26" s="461">
        <f>F26*(1+4.5%)</f>
        <v>281419045.11219692</v>
      </c>
      <c r="H26" s="461">
        <f>G26*(1+4.5%)</f>
        <v>294082902.14224577</v>
      </c>
    </row>
    <row r="27" spans="1:8" s="450" customFormat="1" ht="14.4" x14ac:dyDescent="0.3">
      <c r="A27" s="449" t="s">
        <v>266</v>
      </c>
      <c r="B27" s="455" t="s">
        <v>281</v>
      </c>
      <c r="C27" s="456"/>
      <c r="D27" s="457">
        <v>0</v>
      </c>
      <c r="E27" s="461">
        <f>D27*(1+[1]PROYECCIÓN!$E$10)</f>
        <v>0</v>
      </c>
      <c r="F27" s="461">
        <f>E27*(1+[1]PROYECCIÓN!F$10)</f>
        <v>0</v>
      </c>
      <c r="G27" s="461">
        <f>F27*(1+[1]PROYECCIÓN!G$10)</f>
        <v>0</v>
      </c>
      <c r="H27" s="461">
        <f>G27*(1+[1]PROYECCIÓN!H$10)</f>
        <v>0</v>
      </c>
    </row>
    <row r="28" spans="1:8" s="450" customFormat="1" x14ac:dyDescent="0.25">
      <c r="A28" s="449" t="s">
        <v>268</v>
      </c>
      <c r="B28" s="471" t="s">
        <v>282</v>
      </c>
      <c r="C28" s="472"/>
      <c r="D28" s="473">
        <f>D26</f>
        <v>246606553.54819351</v>
      </c>
      <c r="E28" s="473">
        <f>E26</f>
        <v>257703848.4578622</v>
      </c>
      <c r="F28" s="473">
        <f>F26</f>
        <v>269300521.638466</v>
      </c>
      <c r="G28" s="473">
        <f>G26</f>
        <v>281419045.11219692</v>
      </c>
      <c r="H28" s="473">
        <f>H26</f>
        <v>294082902.14224577</v>
      </c>
    </row>
    <row r="29" spans="1:8" s="450" customFormat="1" x14ac:dyDescent="0.25">
      <c r="A29" s="449"/>
      <c r="D29" s="451"/>
    </row>
    <row r="31" spans="1:8" x14ac:dyDescent="0.25">
      <c r="D31" s="475">
        <f>D20/'COSTOS Y GASTOS'!C50</f>
        <v>4907.4466144929711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0701-67FE-4545-85CF-88FAD3E70D84}">
  <dimension ref="A1:J18"/>
  <sheetViews>
    <sheetView workbookViewId="0">
      <selection activeCell="F15" sqref="F15"/>
    </sheetView>
  </sheetViews>
  <sheetFormatPr baseColWidth="10" defaultColWidth="11.44140625" defaultRowHeight="14.4" x14ac:dyDescent="0.3"/>
  <cols>
    <col min="1" max="1" width="15.33203125" style="444" bestFit="1" customWidth="1"/>
    <col min="2" max="2" width="13.6640625" style="444" bestFit="1" customWidth="1"/>
    <col min="3" max="4" width="11.44140625" style="444"/>
    <col min="5" max="5" width="23.109375" style="444" bestFit="1" customWidth="1"/>
    <col min="6" max="6" width="33.44140625" style="444" bestFit="1" customWidth="1"/>
    <col min="7" max="7" width="11.33203125" style="444" bestFit="1" customWidth="1"/>
    <col min="8" max="8" width="72.33203125" style="444" bestFit="1" customWidth="1"/>
    <col min="9" max="16384" width="11.44140625" style="444"/>
  </cols>
  <sheetData>
    <row r="1" spans="1:10" s="1" customFormat="1" ht="13.8" x14ac:dyDescent="0.25"/>
    <row r="2" spans="1:10" s="1" customFormat="1" ht="13.8" x14ac:dyDescent="0.25"/>
    <row r="3" spans="1:10" s="1" customFormat="1" ht="15.6" x14ac:dyDescent="0.25">
      <c r="E3" s="677" t="s">
        <v>283</v>
      </c>
      <c r="F3" s="678"/>
      <c r="G3" s="678"/>
      <c r="H3" s="679"/>
    </row>
    <row r="4" spans="1:10" s="1" customFormat="1" ht="15.6" x14ac:dyDescent="0.3">
      <c r="C4" s="430"/>
      <c r="D4" s="430"/>
      <c r="E4" s="431" t="s">
        <v>186</v>
      </c>
      <c r="F4" s="431" t="s">
        <v>284</v>
      </c>
      <c r="G4" s="431" t="s">
        <v>187</v>
      </c>
      <c r="H4" s="431" t="s">
        <v>285</v>
      </c>
    </row>
    <row r="5" spans="1:10" s="1" customFormat="1" ht="15.6" x14ac:dyDescent="0.25">
      <c r="C5" s="432"/>
      <c r="D5" s="432"/>
      <c r="E5" s="433" t="s">
        <v>188</v>
      </c>
      <c r="F5" s="433">
        <v>15.5</v>
      </c>
      <c r="G5" s="433">
        <v>8</v>
      </c>
      <c r="H5" s="433">
        <f>+G5*20</f>
        <v>160</v>
      </c>
      <c r="I5" s="432"/>
      <c r="J5" s="434"/>
    </row>
    <row r="6" spans="1:10" s="1" customFormat="1" ht="15.6" x14ac:dyDescent="0.25">
      <c r="C6" s="435"/>
      <c r="D6" s="436"/>
      <c r="E6" s="433" t="s">
        <v>190</v>
      </c>
      <c r="F6" s="433">
        <v>17.5</v>
      </c>
      <c r="G6" s="433">
        <v>10.5</v>
      </c>
      <c r="H6" s="433">
        <f>+G6*20</f>
        <v>210</v>
      </c>
      <c r="I6" s="436"/>
      <c r="J6" s="437" t="s">
        <v>215</v>
      </c>
    </row>
    <row r="7" spans="1:10" s="1" customFormat="1" ht="15.6" x14ac:dyDescent="0.25">
      <c r="C7" s="435"/>
      <c r="D7" s="436"/>
      <c r="E7" s="433" t="s">
        <v>192</v>
      </c>
      <c r="F7" s="433">
        <v>22.5</v>
      </c>
      <c r="G7" s="433">
        <v>16</v>
      </c>
      <c r="H7" s="433">
        <f>+G7*20</f>
        <v>320</v>
      </c>
      <c r="I7" s="436"/>
      <c r="J7" s="437" t="s">
        <v>215</v>
      </c>
    </row>
    <row r="8" spans="1:10" s="1" customFormat="1" ht="15.6" x14ac:dyDescent="0.25">
      <c r="C8" s="435"/>
      <c r="D8" s="436"/>
      <c r="E8" s="438"/>
      <c r="F8" s="436"/>
      <c r="G8" s="436"/>
      <c r="H8" s="436"/>
      <c r="I8" s="436"/>
      <c r="J8" s="437" t="s">
        <v>215</v>
      </c>
    </row>
    <row r="9" spans="1:10" s="1" customFormat="1" ht="15.6" x14ac:dyDescent="0.25">
      <c r="C9" s="435"/>
      <c r="D9" s="436"/>
      <c r="E9" s="438"/>
      <c r="F9" s="436"/>
      <c r="G9" s="436"/>
      <c r="H9" s="436"/>
      <c r="I9" s="436"/>
      <c r="J9" s="437" t="s">
        <v>215</v>
      </c>
    </row>
    <row r="10" spans="1:10" s="1" customFormat="1" ht="15.6" x14ac:dyDescent="0.25">
      <c r="A10" s="678" t="s">
        <v>286</v>
      </c>
      <c r="B10" s="678"/>
      <c r="C10" s="678"/>
      <c r="D10" s="678"/>
      <c r="E10" s="678"/>
      <c r="F10" s="678"/>
      <c r="G10" s="678"/>
      <c r="H10" s="678"/>
    </row>
    <row r="11" spans="1:10" s="1" customFormat="1" ht="15.6" x14ac:dyDescent="0.25">
      <c r="A11" s="439" t="s">
        <v>287</v>
      </c>
      <c r="B11" s="439" t="s">
        <v>288</v>
      </c>
      <c r="C11" s="439" t="s">
        <v>289</v>
      </c>
      <c r="D11" s="439" t="s">
        <v>290</v>
      </c>
      <c r="E11" s="439" t="s">
        <v>291</v>
      </c>
      <c r="F11" s="439" t="s">
        <v>292</v>
      </c>
      <c r="G11" s="439" t="s">
        <v>293</v>
      </c>
      <c r="H11" s="439" t="s">
        <v>294</v>
      </c>
    </row>
    <row r="12" spans="1:10" s="1" customFormat="1" ht="13.8" x14ac:dyDescent="0.25">
      <c r="A12" s="156" t="s">
        <v>178</v>
      </c>
      <c r="B12" s="156" t="s">
        <v>295</v>
      </c>
      <c r="C12" s="156" t="s">
        <v>296</v>
      </c>
      <c r="D12" s="156">
        <v>12000</v>
      </c>
      <c r="E12" s="440">
        <f>+D12/40000</f>
        <v>0.3</v>
      </c>
      <c r="F12" s="156">
        <v>5000</v>
      </c>
      <c r="G12" s="441">
        <f>+F12*E12</f>
        <v>1500</v>
      </c>
      <c r="H12" s="49"/>
    </row>
    <row r="13" spans="1:10" s="1" customFormat="1" x14ac:dyDescent="0.3">
      <c r="A13" s="156" t="s">
        <v>180</v>
      </c>
      <c r="B13" s="156" t="s">
        <v>297</v>
      </c>
      <c r="C13" s="156" t="s">
        <v>298</v>
      </c>
      <c r="D13" s="156">
        <v>44000</v>
      </c>
      <c r="E13" s="440">
        <f>+D13/20000</f>
        <v>2.2000000000000002</v>
      </c>
      <c r="F13" s="156">
        <v>12300</v>
      </c>
      <c r="G13" s="441">
        <f>+F13*E13</f>
        <v>27060.000000000004</v>
      </c>
      <c r="H13" s="442" t="s">
        <v>299</v>
      </c>
    </row>
    <row r="14" spans="1:10" s="1" customFormat="1" ht="13.8" x14ac:dyDescent="0.25">
      <c r="A14" s="156" t="s">
        <v>300</v>
      </c>
      <c r="B14" s="156" t="s">
        <v>301</v>
      </c>
      <c r="C14" s="156" t="s">
        <v>302</v>
      </c>
      <c r="D14" s="156">
        <v>397000</v>
      </c>
      <c r="E14" s="440">
        <f>+D14/30000</f>
        <v>13.233333333333333</v>
      </c>
      <c r="F14" s="156">
        <v>950</v>
      </c>
      <c r="G14" s="441">
        <f>+F14*E14</f>
        <v>12571.666666666666</v>
      </c>
      <c r="H14" s="49" t="s">
        <v>303</v>
      </c>
    </row>
    <row r="15" spans="1:10" s="1" customFormat="1" ht="13.8" x14ac:dyDescent="0.25">
      <c r="A15" s="156" t="s">
        <v>304</v>
      </c>
      <c r="B15" s="156" t="s">
        <v>301</v>
      </c>
      <c r="C15" s="156" t="s">
        <v>298</v>
      </c>
      <c r="D15" s="156">
        <v>328000</v>
      </c>
      <c r="E15" s="440">
        <f>+D15/20000</f>
        <v>16.399999999999999</v>
      </c>
      <c r="F15" s="156">
        <v>1950</v>
      </c>
      <c r="G15" s="441">
        <f>+F15*E15</f>
        <v>31979.999999999996</v>
      </c>
      <c r="H15" s="49" t="s">
        <v>305</v>
      </c>
    </row>
    <row r="16" spans="1:10" s="1" customFormat="1" ht="13.8" x14ac:dyDescent="0.25">
      <c r="A16" s="156" t="s">
        <v>306</v>
      </c>
      <c r="B16" s="156" t="s">
        <v>295</v>
      </c>
      <c r="C16" s="156" t="s">
        <v>296</v>
      </c>
      <c r="D16" s="156">
        <f>40*3000</f>
        <v>120000</v>
      </c>
      <c r="E16" s="440">
        <f>+D16/40000</f>
        <v>3</v>
      </c>
      <c r="F16" s="156">
        <v>1000</v>
      </c>
      <c r="G16" s="441">
        <f>+F16*E16</f>
        <v>3000</v>
      </c>
      <c r="H16" s="49"/>
    </row>
    <row r="17" spans="1:7" s="1" customFormat="1" ht="13.8" x14ac:dyDescent="0.25">
      <c r="A17" s="157"/>
      <c r="B17" s="157"/>
      <c r="C17" s="157"/>
      <c r="D17" s="157"/>
      <c r="E17" s="134" t="s">
        <v>4</v>
      </c>
      <c r="F17" s="134"/>
      <c r="G17" s="443">
        <f>+SUM(G12:G16)</f>
        <v>76111.666666666672</v>
      </c>
    </row>
    <row r="18" spans="1:7" s="1" customFormat="1" ht="13.8" x14ac:dyDescent="0.25"/>
  </sheetData>
  <mergeCells count="2">
    <mergeCell ref="E3:H3"/>
    <mergeCell ref="A10:H10"/>
  </mergeCells>
  <hyperlinks>
    <hyperlink ref="H13" r:id="rId1" xr:uid="{BF28C391-BD5D-4FDC-8194-7347CAC0454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67027-3C14-43C3-A553-AB15A17FD8D2}">
  <dimension ref="B1:M36"/>
  <sheetViews>
    <sheetView workbookViewId="0">
      <selection activeCell="B36" sqref="B36:C36"/>
    </sheetView>
  </sheetViews>
  <sheetFormatPr baseColWidth="10" defaultRowHeight="14.4" x14ac:dyDescent="0.3"/>
  <cols>
    <col min="2" max="2" width="58.33203125" bestFit="1" customWidth="1"/>
    <col min="3" max="3" width="14.88671875" bestFit="1" customWidth="1"/>
    <col min="4" max="4" width="14.33203125" bestFit="1" customWidth="1"/>
    <col min="7" max="7" width="13.44140625" bestFit="1" customWidth="1"/>
  </cols>
  <sheetData>
    <row r="1" spans="2:13" s="2" customFormat="1" ht="13.8" x14ac:dyDescent="0.25">
      <c r="D1" s="173"/>
      <c r="E1" s="174"/>
    </row>
    <row r="2" spans="2:13" s="2" customFormat="1" ht="13.8" x14ac:dyDescent="0.25">
      <c r="B2" s="174" t="s">
        <v>307</v>
      </c>
      <c r="D2" s="175">
        <f>+'[1]COSTOS Y GASTOS'!C50</f>
        <v>50251.5</v>
      </c>
      <c r="E2" s="174"/>
    </row>
    <row r="3" spans="2:13" s="2" customFormat="1" ht="13.8" x14ac:dyDescent="0.25"/>
    <row r="4" spans="2:13" s="2" customFormat="1" ht="13.8" x14ac:dyDescent="0.25">
      <c r="B4" s="176" t="s">
        <v>308</v>
      </c>
      <c r="C4" s="176"/>
    </row>
    <row r="5" spans="2:13" s="2" customFormat="1" ht="13.8" x14ac:dyDescent="0.25"/>
    <row r="6" spans="2:13" s="2" customFormat="1" ht="13.8" x14ac:dyDescent="0.25">
      <c r="B6" s="177" t="s">
        <v>309</v>
      </c>
      <c r="C6" s="178"/>
      <c r="D6" s="687" t="s">
        <v>198</v>
      </c>
    </row>
    <row r="7" spans="2:13" s="2" customFormat="1" ht="13.8" x14ac:dyDescent="0.25">
      <c r="B7" s="179"/>
      <c r="C7" s="180"/>
      <c r="D7" s="688" t="s">
        <v>153</v>
      </c>
      <c r="E7" s="181"/>
      <c r="K7" s="689"/>
      <c r="L7" s="689"/>
    </row>
    <row r="8" spans="2:13" s="2" customFormat="1" ht="13.8" x14ac:dyDescent="0.25">
      <c r="B8" s="182" t="s">
        <v>209</v>
      </c>
      <c r="C8" s="183"/>
      <c r="D8" s="184">
        <f>'COSTOS Y GASTOS'!E73</f>
        <v>88330339.104000002</v>
      </c>
      <c r="K8" s="185"/>
      <c r="L8" s="186"/>
    </row>
    <row r="9" spans="2:13" s="2" customFormat="1" ht="13.8" x14ac:dyDescent="0.25">
      <c r="B9" s="187" t="s">
        <v>310</v>
      </c>
      <c r="C9" s="188"/>
      <c r="D9" s="189">
        <f>SUM(C10:C14)</f>
        <v>32658950.501336362</v>
      </c>
      <c r="K9" s="185"/>
      <c r="L9" s="186"/>
    </row>
    <row r="10" spans="2:13" s="2" customFormat="1" ht="13.8" x14ac:dyDescent="0.25">
      <c r="B10" s="190" t="s">
        <v>311</v>
      </c>
      <c r="C10" s="264">
        <f>'COSTOS Y GASTOS'!E64</f>
        <v>10095480</v>
      </c>
      <c r="D10" s="265"/>
      <c r="K10" s="185"/>
      <c r="L10" s="191"/>
    </row>
    <row r="11" spans="2:13" s="2" customFormat="1" ht="13.8" x14ac:dyDescent="0.25">
      <c r="B11" s="187" t="s">
        <v>312</v>
      </c>
      <c r="C11" s="264">
        <f>'COSTOS Y GASTOS'!E60+'COSTOS Y GASTOS'!E61+'COSTOS Y GASTOS'!E62+'COSTOS Y GASTOS'!E63</f>
        <v>7904970.9474469693</v>
      </c>
      <c r="D11" s="266"/>
      <c r="K11" s="185"/>
      <c r="L11" s="191"/>
    </row>
    <row r="12" spans="2:13" s="2" customFormat="1" ht="13.8" x14ac:dyDescent="0.25">
      <c r="B12" s="190" t="s">
        <v>313</v>
      </c>
      <c r="C12" s="264">
        <f>'COSTOS Y GASTOS'!E58</f>
        <v>1646058.8916</v>
      </c>
      <c r="D12" s="265"/>
      <c r="K12" s="185"/>
      <c r="L12" s="191"/>
    </row>
    <row r="13" spans="2:13" s="2" customFormat="1" ht="13.8" x14ac:dyDescent="0.25">
      <c r="B13" s="187" t="s">
        <v>314</v>
      </c>
      <c r="C13" s="264">
        <f>'COSTOS Y GASTOS'!E59</f>
        <v>1012440.6622893938</v>
      </c>
      <c r="D13" s="266"/>
      <c r="K13" s="185"/>
      <c r="L13" s="191"/>
    </row>
    <row r="14" spans="2:13" s="2" customFormat="1" ht="13.8" x14ac:dyDescent="0.25">
      <c r="B14" s="187" t="s">
        <v>315</v>
      </c>
      <c r="C14" s="264">
        <f>'COSTOS Y GASTOS'!E65</f>
        <v>12000000</v>
      </c>
      <c r="D14" s="266"/>
      <c r="K14" s="185"/>
      <c r="L14" s="191"/>
    </row>
    <row r="15" spans="2:13" s="2" customFormat="1" ht="13.8" x14ac:dyDescent="0.25">
      <c r="B15" s="192" t="s">
        <v>316</v>
      </c>
      <c r="C15" s="193"/>
      <c r="D15" s="194">
        <f>'COSTOS Y GASTOS'!E122</f>
        <v>73193041.526000008</v>
      </c>
      <c r="K15" s="185"/>
      <c r="L15" s="186"/>
    </row>
    <row r="16" spans="2:13" s="2" customFormat="1" ht="13.8" x14ac:dyDescent="0.25">
      <c r="B16" s="192"/>
      <c r="C16" s="195"/>
      <c r="D16" s="194"/>
      <c r="K16" s="196"/>
      <c r="L16" s="197"/>
      <c r="M16" s="196"/>
    </row>
    <row r="17" spans="2:8" s="2" customFormat="1" ht="13.8" x14ac:dyDescent="0.25">
      <c r="B17" s="198" t="s">
        <v>4</v>
      </c>
      <c r="C17" s="199"/>
      <c r="D17" s="200">
        <f>SUM(D8:D16)</f>
        <v>194182331.13133639</v>
      </c>
    </row>
    <row r="18" spans="2:8" s="2" customFormat="1" ht="13.8" x14ac:dyDescent="0.25">
      <c r="F18" s="201"/>
      <c r="G18" s="407">
        <f>D8+D9+D24</f>
        <v>246606553.54819351</v>
      </c>
    </row>
    <row r="19" spans="2:8" s="2" customFormat="1" ht="13.8" x14ac:dyDescent="0.25">
      <c r="F19" s="201"/>
    </row>
    <row r="20" spans="2:8" s="2" customFormat="1" ht="13.8" x14ac:dyDescent="0.25">
      <c r="B20" s="176" t="s">
        <v>317</v>
      </c>
      <c r="C20" s="176"/>
    </row>
    <row r="21" spans="2:8" s="2" customFormat="1" ht="13.8" x14ac:dyDescent="0.25">
      <c r="B21" s="176"/>
      <c r="C21" s="176"/>
      <c r="G21" s="689"/>
      <c r="H21" s="689"/>
    </row>
    <row r="22" spans="2:8" s="2" customFormat="1" ht="13.8" x14ac:dyDescent="0.25">
      <c r="B22" s="680" t="s">
        <v>318</v>
      </c>
      <c r="C22" s="681"/>
      <c r="D22" s="680" t="s">
        <v>198</v>
      </c>
      <c r="E22" s="174"/>
      <c r="G22" s="202"/>
      <c r="H22" s="203"/>
    </row>
    <row r="23" spans="2:8" s="2" customFormat="1" ht="13.8" x14ac:dyDescent="0.25">
      <c r="B23" s="682"/>
      <c r="C23" s="683"/>
      <c r="D23" s="684" t="s">
        <v>153</v>
      </c>
      <c r="E23" s="174"/>
      <c r="G23" s="202"/>
      <c r="H23" s="203"/>
    </row>
    <row r="24" spans="2:8" s="2" customFormat="1" ht="13.8" x14ac:dyDescent="0.25">
      <c r="B24" s="187" t="s">
        <v>210</v>
      </c>
      <c r="C24" s="188"/>
      <c r="D24" s="189">
        <f>'COSTOS Y GASTOS'!E74</f>
        <v>125617263.94285715</v>
      </c>
      <c r="E24" s="174"/>
      <c r="F24" s="174"/>
      <c r="G24" s="204"/>
      <c r="H24" s="203"/>
    </row>
    <row r="25" spans="2:8" s="2" customFormat="1" ht="13.8" x14ac:dyDescent="0.25">
      <c r="B25" s="187" t="s">
        <v>319</v>
      </c>
      <c r="C25" s="188"/>
      <c r="D25" s="189">
        <f>C26</f>
        <v>10095480</v>
      </c>
      <c r="E25" s="174"/>
      <c r="F25" s="174"/>
      <c r="G25" s="203"/>
      <c r="H25" s="203"/>
    </row>
    <row r="26" spans="2:8" s="2" customFormat="1" ht="13.8" x14ac:dyDescent="0.25">
      <c r="B26" s="205" t="s">
        <v>205</v>
      </c>
      <c r="C26" s="267">
        <f>'COSTOS Y GASTOS'!E64</f>
        <v>10095480</v>
      </c>
      <c r="D26" s="189"/>
      <c r="E26" s="174"/>
      <c r="F26" s="174"/>
    </row>
    <row r="27" spans="2:8" s="2" customFormat="1" ht="13.8" x14ac:dyDescent="0.25">
      <c r="B27" s="685" t="s">
        <v>4</v>
      </c>
      <c r="C27" s="686"/>
      <c r="D27" s="206">
        <f>SUM(D24:D26)</f>
        <v>135712743.94285715</v>
      </c>
      <c r="E27" s="174"/>
    </row>
    <row r="28" spans="2:8" s="2" customFormat="1" ht="13.8" x14ac:dyDescent="0.25">
      <c r="B28" s="174"/>
      <c r="C28" s="174"/>
      <c r="D28" s="174"/>
      <c r="E28" s="174"/>
    </row>
    <row r="29" spans="2:8" s="2" customFormat="1" ht="13.8" x14ac:dyDescent="0.25">
      <c r="B29" s="174"/>
      <c r="C29" s="174"/>
      <c r="D29" s="174"/>
      <c r="E29" s="174"/>
    </row>
    <row r="30" spans="2:8" s="2" customFormat="1" ht="13.8" x14ac:dyDescent="0.25">
      <c r="B30" s="176" t="s">
        <v>320</v>
      </c>
      <c r="C30" s="174"/>
      <c r="D30" s="174"/>
      <c r="E30" s="174"/>
    </row>
    <row r="31" spans="2:8" s="2" customFormat="1" ht="13.8" x14ac:dyDescent="0.25">
      <c r="B31" s="176"/>
      <c r="C31" s="174"/>
      <c r="D31" s="174"/>
      <c r="E31" s="174"/>
    </row>
    <row r="32" spans="2:8" s="2" customFormat="1" ht="13.8" x14ac:dyDescent="0.25">
      <c r="B32" s="680" t="s">
        <v>321</v>
      </c>
      <c r="C32" s="681"/>
      <c r="D32" s="680" t="s">
        <v>198</v>
      </c>
      <c r="E32" s="680" t="s">
        <v>322</v>
      </c>
    </row>
    <row r="33" spans="2:6" s="2" customFormat="1" ht="13.8" x14ac:dyDescent="0.25">
      <c r="B33" s="682"/>
      <c r="C33" s="683"/>
      <c r="D33" s="684" t="s">
        <v>153</v>
      </c>
      <c r="E33" s="684"/>
    </row>
    <row r="34" spans="2:6" s="2" customFormat="1" ht="13.8" x14ac:dyDescent="0.25">
      <c r="B34" s="187" t="s">
        <v>323</v>
      </c>
      <c r="C34" s="188"/>
      <c r="D34" s="189">
        <f>D17</f>
        <v>194182331.13133639</v>
      </c>
      <c r="E34" s="189">
        <f>D34/$D$2</f>
        <v>3864.2096480968007</v>
      </c>
    </row>
    <row r="35" spans="2:6" s="2" customFormat="1" ht="13.8" x14ac:dyDescent="0.25">
      <c r="B35" s="187" t="s">
        <v>324</v>
      </c>
      <c r="C35" s="188"/>
      <c r="D35" s="189">
        <f>D27</f>
        <v>135712743.94285715</v>
      </c>
      <c r="E35" s="189">
        <f>D35/$D$2</f>
        <v>2700.6705062109022</v>
      </c>
    </row>
    <row r="36" spans="2:6" s="2" customFormat="1" ht="13.8" x14ac:dyDescent="0.25">
      <c r="B36" s="685" t="s">
        <v>4</v>
      </c>
      <c r="C36" s="686"/>
      <c r="D36" s="206">
        <f>SUM(D34:D35)</f>
        <v>329895075.07419354</v>
      </c>
      <c r="E36" s="189">
        <f>D36/$D$2</f>
        <v>6564.8801543077034</v>
      </c>
      <c r="F36" s="174"/>
    </row>
  </sheetData>
  <mergeCells count="10">
    <mergeCell ref="K7:L7"/>
    <mergeCell ref="G21:H21"/>
    <mergeCell ref="B22:C23"/>
    <mergeCell ref="D22:D23"/>
    <mergeCell ref="B27:C27"/>
    <mergeCell ref="B32:C33"/>
    <mergeCell ref="D32:D33"/>
    <mergeCell ref="E32:E33"/>
    <mergeCell ref="B36:C36"/>
    <mergeCell ref="D6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6F338-B90A-4E16-83C8-236863F2A130}">
  <dimension ref="A1:N45"/>
  <sheetViews>
    <sheetView workbookViewId="0">
      <selection activeCell="B8" sqref="B8"/>
    </sheetView>
  </sheetViews>
  <sheetFormatPr baseColWidth="10" defaultRowHeight="14.4" x14ac:dyDescent="0.3"/>
  <cols>
    <col min="2" max="2" width="58.33203125" bestFit="1" customWidth="1"/>
    <col min="3" max="3" width="21.6640625" bestFit="1" customWidth="1"/>
    <col min="4" max="4" width="23.6640625" bestFit="1" customWidth="1"/>
    <col min="5" max="5" width="23.88671875" bestFit="1" customWidth="1"/>
    <col min="6" max="6" width="20.44140625" bestFit="1" customWidth="1"/>
    <col min="7" max="7" width="21.33203125" bestFit="1" customWidth="1"/>
    <col min="9" max="9" width="19.6640625" bestFit="1" customWidth="1"/>
  </cols>
  <sheetData>
    <row r="1" spans="1:14" x14ac:dyDescent="0.3"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1:14" x14ac:dyDescent="0.3">
      <c r="B2" s="357"/>
      <c r="C2" s="357"/>
      <c r="D2" s="357"/>
      <c r="E2" s="357"/>
      <c r="F2" s="357"/>
      <c r="G2" s="357"/>
      <c r="H2" s="357"/>
    </row>
    <row r="3" spans="1:14" ht="21.6" thickBot="1" x14ac:dyDescent="0.35">
      <c r="B3" s="357"/>
      <c r="C3" s="357"/>
      <c r="D3" s="357"/>
      <c r="E3" s="357"/>
      <c r="F3" s="357"/>
      <c r="G3" s="702" t="s">
        <v>464</v>
      </c>
      <c r="H3" s="702"/>
      <c r="I3" s="702"/>
    </row>
    <row r="4" spans="1:14" ht="21.6" thickBot="1" x14ac:dyDescent="0.35">
      <c r="B4" s="358" t="s">
        <v>465</v>
      </c>
      <c r="C4" s="703" t="s">
        <v>482</v>
      </c>
      <c r="D4" s="704"/>
      <c r="E4" s="705"/>
      <c r="F4" s="359"/>
      <c r="G4" s="706" t="s">
        <v>466</v>
      </c>
      <c r="H4" s="706"/>
      <c r="I4" s="707">
        <f>C8/(C5-I8)</f>
        <v>36642.811389426024</v>
      </c>
      <c r="J4" s="709" t="s">
        <v>467</v>
      </c>
    </row>
    <row r="5" spans="1:14" ht="21.6" thickBot="1" x14ac:dyDescent="0.35">
      <c r="B5" s="358" t="s">
        <v>468</v>
      </c>
      <c r="C5" s="710">
        <f>'ER Y PE'!B22</f>
        <v>8000</v>
      </c>
      <c r="D5" s="710"/>
      <c r="E5" s="710"/>
      <c r="F5" s="359"/>
      <c r="G5" s="706"/>
      <c r="H5" s="706"/>
      <c r="I5" s="708"/>
      <c r="J5" s="709"/>
    </row>
    <row r="6" spans="1:14" ht="17.399999999999999" x14ac:dyDescent="0.3">
      <c r="B6" s="361"/>
      <c r="C6" s="362"/>
      <c r="D6" s="362"/>
      <c r="E6" s="362"/>
      <c r="F6" s="359"/>
      <c r="G6" s="359"/>
      <c r="H6" s="363"/>
    </row>
    <row r="7" spans="1:14" ht="21.6" thickBot="1" x14ac:dyDescent="0.35">
      <c r="B7" s="693" t="s">
        <v>469</v>
      </c>
      <c r="C7" s="693"/>
      <c r="D7" s="693"/>
      <c r="E7" s="693"/>
      <c r="F7" s="693"/>
      <c r="G7" s="693"/>
      <c r="H7" s="693"/>
      <c r="I7" s="693"/>
    </row>
    <row r="8" spans="1:14" ht="18.600000000000001" thickBot="1" x14ac:dyDescent="0.35">
      <c r="A8" s="212"/>
      <c r="B8" s="364" t="s">
        <v>470</v>
      </c>
      <c r="C8" s="365">
        <f>SUM(C_Fijo[VALOR])</f>
        <v>194182331.13133639</v>
      </c>
      <c r="D8" s="694"/>
      <c r="E8" s="212"/>
      <c r="F8" s="695" t="s">
        <v>471</v>
      </c>
      <c r="G8" s="696"/>
      <c r="H8" s="697"/>
      <c r="I8" s="365">
        <f>SUM(C_Variable[IMPORTE])/'ER Y PE'!D11</f>
        <v>2700.6705062109022</v>
      </c>
      <c r="J8" s="212"/>
      <c r="K8" s="212"/>
      <c r="L8" s="212"/>
      <c r="M8" s="212"/>
      <c r="N8" s="212"/>
    </row>
    <row r="9" spans="1:14" x14ac:dyDescent="0.3">
      <c r="A9" s="212"/>
      <c r="B9" s="366"/>
      <c r="C9" s="367"/>
      <c r="D9" s="694"/>
      <c r="E9" s="212"/>
      <c r="F9" s="366"/>
      <c r="G9" s="366"/>
      <c r="H9" s="366"/>
      <c r="I9" s="366"/>
      <c r="J9" s="212"/>
      <c r="K9" s="212"/>
      <c r="L9" s="212"/>
      <c r="M9" s="212"/>
      <c r="N9" s="212"/>
    </row>
    <row r="10" spans="1:14" ht="18" thickBot="1" x14ac:dyDescent="0.35">
      <c r="A10" s="212"/>
      <c r="B10" s="360" t="s">
        <v>1</v>
      </c>
      <c r="C10" s="360" t="s">
        <v>41</v>
      </c>
      <c r="D10" s="694"/>
      <c r="E10" s="212"/>
      <c r="F10" s="360" t="s">
        <v>1</v>
      </c>
      <c r="G10" s="360" t="s">
        <v>41</v>
      </c>
      <c r="H10" s="360" t="s">
        <v>9</v>
      </c>
      <c r="I10" s="360" t="s">
        <v>472</v>
      </c>
      <c r="J10" s="212"/>
      <c r="K10" s="212"/>
      <c r="L10" s="212"/>
      <c r="M10" s="212"/>
      <c r="N10" s="212"/>
    </row>
    <row r="11" spans="1:14" ht="18.600000000000001" thickBot="1" x14ac:dyDescent="0.35">
      <c r="B11" s="368" t="str">
        <f>'COSTO DE RESUMEN'!B8</f>
        <v>Mano de Obra Directa MOD</v>
      </c>
      <c r="C11" s="369">
        <f>'COSTO DE RESUMEN'!D8</f>
        <v>88330339.104000002</v>
      </c>
      <c r="D11" s="694"/>
      <c r="E11" s="357"/>
      <c r="F11" s="368" t="str">
        <f>'COSTO DE RESUMEN'!B24</f>
        <v>Materia Prima</v>
      </c>
      <c r="G11" s="370">
        <f>'COSTO DE RESUMEN'!D24</f>
        <v>125617263.94285715</v>
      </c>
      <c r="H11" s="371">
        <v>1</v>
      </c>
      <c r="I11" s="372">
        <f>IFERROR(C_Variable[[#This Row],[VALOR]]*C_Variable[[#This Row],[CANTIDAD]],"")</f>
        <v>125617263.94285715</v>
      </c>
    </row>
    <row r="12" spans="1:14" ht="18.600000000000001" thickBot="1" x14ac:dyDescent="0.35">
      <c r="B12" s="368" t="str">
        <f>'COSTO DE RESUMEN'!B10</f>
        <v xml:space="preserve">    Servicios</v>
      </c>
      <c r="C12" s="369">
        <f>'COSTO DE RESUMEN'!C10</f>
        <v>10095480</v>
      </c>
      <c r="D12" s="694"/>
      <c r="E12" s="357"/>
      <c r="F12" s="368" t="str">
        <f>'COSTO DE RESUMEN'!B25</f>
        <v>Costos Indirectos Variables</v>
      </c>
      <c r="G12" s="370">
        <f>'COSTO DE RESUMEN'!D25</f>
        <v>10095480</v>
      </c>
      <c r="H12" s="371">
        <v>1</v>
      </c>
      <c r="I12" s="372">
        <f>IFERROR(C_Variable[[#This Row],[VALOR]]*C_Variable[[#This Row],[CANTIDAD]],"")</f>
        <v>10095480</v>
      </c>
    </row>
    <row r="13" spans="1:14" ht="18.600000000000001" thickBot="1" x14ac:dyDescent="0.35">
      <c r="B13" s="368" t="str">
        <f>'COSTO DE RESUMEN'!B11</f>
        <v xml:space="preserve">    Depreciación</v>
      </c>
      <c r="C13" s="369">
        <f>'COSTO DE RESUMEN'!C11</f>
        <v>7904970.9474469693</v>
      </c>
      <c r="D13" s="694"/>
      <c r="E13" s="357"/>
      <c r="F13" s="368"/>
      <c r="G13" s="370"/>
      <c r="H13" s="371"/>
      <c r="I13" s="372"/>
    </row>
    <row r="14" spans="1:14" ht="18.600000000000001" thickBot="1" x14ac:dyDescent="0.35">
      <c r="B14" s="368" t="str">
        <f>'COSTO DE RESUMEN'!B12</f>
        <v xml:space="preserve">    Mantenimiento</v>
      </c>
      <c r="C14" s="369">
        <f>'COSTO DE RESUMEN'!C12</f>
        <v>1646058.8916</v>
      </c>
      <c r="D14" s="694"/>
      <c r="E14" s="357"/>
      <c r="F14" s="368"/>
      <c r="G14" s="370"/>
      <c r="H14" s="371"/>
      <c r="I14" s="372"/>
    </row>
    <row r="15" spans="1:14" ht="18.600000000000001" thickBot="1" x14ac:dyDescent="0.35">
      <c r="B15" s="368" t="str">
        <f>'COSTO DE RESUMEN'!B13</f>
        <v xml:space="preserve">    Seguros</v>
      </c>
      <c r="C15" s="369">
        <f>'COSTO DE RESUMEN'!C13</f>
        <v>1012440.6622893938</v>
      </c>
      <c r="D15" s="694"/>
      <c r="E15" s="357"/>
      <c r="F15" s="373"/>
      <c r="G15" s="375"/>
      <c r="H15" s="376"/>
      <c r="I15" s="372"/>
    </row>
    <row r="16" spans="1:14" ht="18.600000000000001" thickBot="1" x14ac:dyDescent="0.35">
      <c r="A16" s="357"/>
      <c r="B16" s="368" t="str">
        <f>'COSTO DE RESUMEN'!B14</f>
        <v xml:space="preserve">    Otros</v>
      </c>
      <c r="C16" s="369">
        <f>'COSTO DE RESUMEN'!C14</f>
        <v>12000000</v>
      </c>
      <c r="D16" s="694"/>
      <c r="E16" s="357"/>
      <c r="F16" s="368"/>
      <c r="G16" s="369"/>
      <c r="H16" s="377"/>
      <c r="I16" s="378"/>
      <c r="J16" s="357"/>
      <c r="K16" s="357"/>
      <c r="L16" s="357"/>
      <c r="M16" s="357"/>
      <c r="N16" s="357"/>
    </row>
    <row r="17" spans="1:14" ht="18.600000000000001" thickBot="1" x14ac:dyDescent="0.35">
      <c r="B17" s="368" t="str">
        <f>'COSTO DE RESUMEN'!B15</f>
        <v>Gastos de administración y ventas</v>
      </c>
      <c r="C17" s="369">
        <f>'COSTO DE RESUMEN'!D15</f>
        <v>73193041.526000008</v>
      </c>
      <c r="D17" s="357"/>
      <c r="E17" s="357"/>
      <c r="F17" s="373"/>
      <c r="G17" s="374"/>
      <c r="H17" s="379"/>
      <c r="I17" s="378"/>
    </row>
    <row r="18" spans="1:14" ht="18.600000000000001" thickBot="1" x14ac:dyDescent="0.4">
      <c r="A18" s="380"/>
      <c r="B18" s="373"/>
      <c r="C18" s="374"/>
      <c r="D18" s="381"/>
      <c r="E18" s="380"/>
      <c r="F18" s="373"/>
      <c r="G18" s="374"/>
      <c r="H18" s="379"/>
      <c r="I18" s="378"/>
      <c r="J18" s="380"/>
      <c r="K18" s="380"/>
      <c r="L18" s="380"/>
      <c r="M18" s="380"/>
      <c r="N18" s="380"/>
    </row>
    <row r="19" spans="1:14" ht="15.6" x14ac:dyDescent="0.3">
      <c r="B19" s="381"/>
      <c r="C19" s="381"/>
      <c r="D19" s="381"/>
      <c r="E19" s="357"/>
      <c r="F19" s="357"/>
      <c r="G19" s="357"/>
      <c r="H19" s="357"/>
    </row>
    <row r="20" spans="1:14" ht="15.6" x14ac:dyDescent="0.3">
      <c r="B20" s="381"/>
      <c r="C20" s="381"/>
      <c r="D20" s="381"/>
      <c r="E20" s="357"/>
      <c r="F20" s="357"/>
      <c r="G20" s="357"/>
      <c r="H20" s="357"/>
    </row>
    <row r="21" spans="1:14" ht="21.6" thickBot="1" x14ac:dyDescent="0.35">
      <c r="A21" s="382"/>
      <c r="B21" s="383"/>
      <c r="C21" s="383"/>
      <c r="D21" s="383"/>
      <c r="E21" s="383"/>
      <c r="F21" s="383"/>
      <c r="G21" s="383"/>
      <c r="H21" s="383"/>
      <c r="I21" s="383"/>
      <c r="J21" s="383"/>
      <c r="K21" s="384"/>
      <c r="L21" s="384"/>
    </row>
    <row r="22" spans="1:14" ht="15.6" x14ac:dyDescent="0.3">
      <c r="B22" s="381"/>
      <c r="C22" s="381"/>
      <c r="D22" s="381"/>
      <c r="E22" s="357"/>
      <c r="F22" s="357"/>
      <c r="G22" s="357"/>
      <c r="H22" s="357"/>
    </row>
    <row r="23" spans="1:14" ht="24" thickBot="1" x14ac:dyDescent="0.35">
      <c r="A23" s="385"/>
      <c r="B23" s="698" t="s">
        <v>473</v>
      </c>
      <c r="C23" s="698"/>
      <c r="D23" s="698"/>
      <c r="E23" s="385"/>
      <c r="F23" s="385"/>
      <c r="G23" s="385"/>
      <c r="H23" s="385"/>
      <c r="I23" s="385"/>
      <c r="J23" s="385"/>
      <c r="K23" s="385"/>
      <c r="L23" s="385"/>
      <c r="M23" s="385"/>
      <c r="N23" s="385"/>
    </row>
    <row r="24" spans="1:14" ht="15.6" x14ac:dyDescent="0.3">
      <c r="A24" s="381"/>
      <c r="B24" s="381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81"/>
    </row>
    <row r="25" spans="1:14" ht="21.6" thickBot="1" x14ac:dyDescent="0.35">
      <c r="A25" s="385"/>
      <c r="B25" s="386" t="s">
        <v>474</v>
      </c>
      <c r="C25" s="385"/>
      <c r="D25" s="385"/>
      <c r="E25" s="387"/>
      <c r="F25" s="387"/>
      <c r="G25" s="385"/>
      <c r="H25" s="385"/>
      <c r="I25" s="385"/>
      <c r="J25" s="385"/>
      <c r="K25" s="385"/>
      <c r="L25" s="385"/>
      <c r="M25" s="385"/>
      <c r="N25" s="385"/>
    </row>
    <row r="26" spans="1:14" ht="18.600000000000001" thickBot="1" x14ac:dyDescent="0.35">
      <c r="B26" s="699" t="s">
        <v>475</v>
      </c>
      <c r="C26" s="700"/>
      <c r="D26" s="388">
        <f>'ER Y PE'!D11</f>
        <v>50251.5</v>
      </c>
      <c r="E26" s="357"/>
      <c r="F26" s="389"/>
      <c r="G26" s="389"/>
      <c r="H26" s="389"/>
    </row>
    <row r="27" spans="1:14" ht="35.4" thickBot="1" x14ac:dyDescent="0.35">
      <c r="B27" s="390" t="s">
        <v>476</v>
      </c>
      <c r="C27" s="390" t="s">
        <v>477</v>
      </c>
      <c r="D27" s="390" t="s">
        <v>478</v>
      </c>
      <c r="E27" s="391"/>
      <c r="F27" s="389"/>
      <c r="G27" s="389"/>
      <c r="H27" s="389"/>
    </row>
    <row r="28" spans="1:14" ht="18.600000000000001" thickBot="1" x14ac:dyDescent="0.35">
      <c r="B28" s="372">
        <f>D26*C5</f>
        <v>402012000</v>
      </c>
      <c r="C28" s="372">
        <f>C8+(D26*I8)</f>
        <v>329895075.07419354</v>
      </c>
      <c r="D28" s="392">
        <f>ROUND(B28-C28,1)</f>
        <v>72116924.900000006</v>
      </c>
      <c r="G28" s="350"/>
      <c r="H28" s="350"/>
    </row>
    <row r="29" spans="1:14" x14ac:dyDescent="0.3">
      <c r="B29" s="212"/>
      <c r="C29" s="212"/>
      <c r="D29" s="212"/>
      <c r="E29" s="212"/>
      <c r="F29" s="212"/>
      <c r="G29" s="350"/>
      <c r="H29" s="350"/>
    </row>
    <row r="30" spans="1:14" ht="18" x14ac:dyDescent="0.3">
      <c r="B30" s="357"/>
      <c r="C30" s="357"/>
      <c r="D30" s="357"/>
      <c r="E30" s="357"/>
      <c r="F30" s="357"/>
      <c r="G30" s="350"/>
      <c r="H30" s="350"/>
      <c r="L30" s="701"/>
      <c r="M30" s="701"/>
      <c r="N30" s="393"/>
    </row>
    <row r="31" spans="1:14" ht="21.6" thickBot="1" x14ac:dyDescent="0.35">
      <c r="B31" s="690" t="s">
        <v>479</v>
      </c>
      <c r="C31" s="691"/>
      <c r="D31" s="691"/>
      <c r="E31" s="692"/>
      <c r="F31" s="357"/>
      <c r="G31" s="350"/>
      <c r="H31" s="350"/>
      <c r="L31" s="394"/>
      <c r="M31" s="357"/>
      <c r="N31" s="357"/>
    </row>
    <row r="32" spans="1:14" ht="18" thickBot="1" x14ac:dyDescent="0.35">
      <c r="B32" s="395" t="s">
        <v>480</v>
      </c>
      <c r="C32" s="396" t="s">
        <v>365</v>
      </c>
      <c r="D32" s="396" t="s">
        <v>481</v>
      </c>
      <c r="E32" s="397" t="s">
        <v>496</v>
      </c>
      <c r="F32" s="357"/>
      <c r="G32" s="350"/>
      <c r="H32" s="350"/>
      <c r="L32" s="398"/>
      <c r="M32" s="398"/>
      <c r="N32" s="398"/>
    </row>
    <row r="33" spans="1:14" ht="18.600000000000001" thickBot="1" x14ac:dyDescent="0.35">
      <c r="B33" s="399">
        <f>D26/5</f>
        <v>10050.299999999999</v>
      </c>
      <c r="C33" s="372">
        <f>C5*B33</f>
        <v>80402400</v>
      </c>
      <c r="D33" s="372">
        <f>C8+(B33*I8)</f>
        <v>221324879.91990781</v>
      </c>
      <c r="E33" s="400">
        <f>C33-D33</f>
        <v>-140922479.91990781</v>
      </c>
      <c r="F33" s="357"/>
      <c r="G33" s="350"/>
      <c r="H33" s="350"/>
      <c r="L33" s="381"/>
      <c r="M33" s="381"/>
      <c r="N33" s="381"/>
    </row>
    <row r="34" spans="1:14" ht="18.600000000000001" thickBot="1" x14ac:dyDescent="0.35">
      <c r="B34" s="399">
        <f>I4</f>
        <v>36642.811389426024</v>
      </c>
      <c r="C34" s="372">
        <f>B34*C5</f>
        <v>293142491.11540818</v>
      </c>
      <c r="D34" s="372">
        <f>C8+(B34*I8)</f>
        <v>293142491.11540818</v>
      </c>
      <c r="E34" s="403">
        <f>C34-D34</f>
        <v>0</v>
      </c>
      <c r="F34" s="357"/>
      <c r="G34" s="350"/>
      <c r="H34" s="350"/>
      <c r="L34" s="398"/>
      <c r="M34" s="398"/>
      <c r="N34" s="398"/>
    </row>
    <row r="35" spans="1:14" ht="18" x14ac:dyDescent="0.3">
      <c r="B35" s="401">
        <f>D26</f>
        <v>50251.5</v>
      </c>
      <c r="C35" s="402">
        <f>C5*B35</f>
        <v>402012000</v>
      </c>
      <c r="D35" s="402">
        <f>C8+(B35*I8)</f>
        <v>329895075.07419354</v>
      </c>
      <c r="E35" s="403">
        <f>C35-D35</f>
        <v>72116924.925806463</v>
      </c>
      <c r="F35" s="350"/>
      <c r="G35" s="350"/>
      <c r="H35" s="350"/>
      <c r="L35" s="357"/>
      <c r="M35" s="357"/>
      <c r="N35" s="357"/>
    </row>
    <row r="36" spans="1:14" ht="25.8" x14ac:dyDescent="0.3">
      <c r="B36" s="357"/>
      <c r="C36" s="357"/>
      <c r="D36" s="357"/>
      <c r="E36" s="357"/>
      <c r="F36" s="357"/>
      <c r="G36" s="357"/>
      <c r="H36" s="357"/>
      <c r="L36" s="404"/>
      <c r="M36" s="404"/>
      <c r="N36" s="404"/>
    </row>
    <row r="37" spans="1:14" x14ac:dyDescent="0.3">
      <c r="A37" s="212"/>
      <c r="B37" s="349"/>
      <c r="C37" s="212"/>
      <c r="D37" s="212"/>
      <c r="E37" s="212"/>
      <c r="F37" s="212"/>
      <c r="G37" s="212"/>
      <c r="H37" s="212"/>
      <c r="I37" s="212"/>
      <c r="J37" s="212"/>
      <c r="K37" s="212"/>
    </row>
    <row r="38" spans="1:14" x14ac:dyDescent="0.3">
      <c r="A38" s="212"/>
      <c r="B38" s="349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</row>
    <row r="39" spans="1:14" x14ac:dyDescent="0.3">
      <c r="A39" s="212"/>
      <c r="B39" s="349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14" x14ac:dyDescent="0.3">
      <c r="A40" s="212"/>
      <c r="B40" s="349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spans="1:14" x14ac:dyDescent="0.3">
      <c r="B41" s="357"/>
      <c r="C41" s="357"/>
      <c r="D41" s="357"/>
      <c r="E41" s="357"/>
      <c r="F41" s="357"/>
      <c r="G41" s="357"/>
      <c r="H41" s="357"/>
    </row>
    <row r="42" spans="1:14" x14ac:dyDescent="0.3">
      <c r="B42" s="357"/>
      <c r="C42" s="357"/>
      <c r="D42" s="357"/>
      <c r="E42" s="357"/>
      <c r="F42" s="357"/>
      <c r="G42" s="357"/>
      <c r="H42" s="357"/>
    </row>
    <row r="43" spans="1:14" x14ac:dyDescent="0.3">
      <c r="B43" s="357"/>
      <c r="C43" s="357"/>
      <c r="D43" s="357"/>
      <c r="E43" s="357"/>
      <c r="F43" s="357"/>
      <c r="G43" s="357"/>
      <c r="H43" s="357"/>
    </row>
    <row r="44" spans="1:14" x14ac:dyDescent="0.3">
      <c r="B44" s="357"/>
      <c r="C44" s="357"/>
      <c r="D44" s="357"/>
      <c r="E44" s="357"/>
      <c r="F44" s="357"/>
      <c r="G44" s="357"/>
      <c r="H44" s="357"/>
    </row>
    <row r="45" spans="1:14" x14ac:dyDescent="0.3">
      <c r="B45" s="357"/>
      <c r="C45" s="357"/>
      <c r="D45" s="357"/>
      <c r="E45" s="357"/>
      <c r="F45" s="357"/>
      <c r="G45" s="357"/>
      <c r="H45" s="357"/>
    </row>
  </sheetData>
  <mergeCells count="13">
    <mergeCell ref="L30:M30"/>
    <mergeCell ref="G3:I3"/>
    <mergeCell ref="C4:E4"/>
    <mergeCell ref="G4:H5"/>
    <mergeCell ref="I4:I5"/>
    <mergeCell ref="J4:J5"/>
    <mergeCell ref="C5:E5"/>
    <mergeCell ref="B31:E31"/>
    <mergeCell ref="B7:I7"/>
    <mergeCell ref="D8:D16"/>
    <mergeCell ref="F8:H8"/>
    <mergeCell ref="B23:D23"/>
    <mergeCell ref="B26:C26"/>
  </mergeCells>
  <dataValidations count="1">
    <dataValidation type="decimal" operator="greaterThanOrEqual" allowBlank="1" showInputMessage="1" showErrorMessage="1" sqref="I8:I9 D26 C11:C18 C5 C8:C9 H6 G11:I18" xr:uid="{35ECB606-4A4F-47ED-973E-2352B4636096}">
      <formula1>0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2B359-23BC-43E3-AE96-56808C64E3C3}">
  <dimension ref="A3:M95"/>
  <sheetViews>
    <sheetView workbookViewId="0">
      <selection activeCell="D59" sqref="D59"/>
    </sheetView>
  </sheetViews>
  <sheetFormatPr baseColWidth="10" defaultRowHeight="14.4" x14ac:dyDescent="0.3"/>
  <cols>
    <col min="1" max="1" width="43.33203125" bestFit="1" customWidth="1"/>
    <col min="2" max="2" width="16.33203125" customWidth="1"/>
    <col min="3" max="4" width="16.44140625" bestFit="1" customWidth="1"/>
    <col min="5" max="5" width="16.44140625" customWidth="1"/>
    <col min="6" max="6" width="16.44140625" bestFit="1" customWidth="1"/>
    <col min="7" max="7" width="18" bestFit="1" customWidth="1"/>
    <col min="8" max="8" width="6.5546875" bestFit="1" customWidth="1"/>
    <col min="9" max="9" width="19.33203125" customWidth="1"/>
    <col min="10" max="10" width="24" customWidth="1"/>
    <col min="11" max="13" width="13.88671875" bestFit="1" customWidth="1"/>
  </cols>
  <sheetData>
    <row r="3" spans="1:10" x14ac:dyDescent="0.3">
      <c r="A3" s="216" t="s">
        <v>327</v>
      </c>
      <c r="B3" s="216"/>
      <c r="C3" s="217"/>
      <c r="D3" s="217"/>
      <c r="E3" s="217"/>
      <c r="F3" s="217"/>
      <c r="G3" s="217"/>
      <c r="H3" s="218"/>
      <c r="I3" s="218"/>
      <c r="J3" s="218"/>
    </row>
    <row r="4" spans="1:10" x14ac:dyDescent="0.3">
      <c r="A4" s="219"/>
      <c r="B4" s="219"/>
      <c r="C4" s="219"/>
      <c r="D4" s="219"/>
      <c r="E4" s="219"/>
      <c r="F4" s="218"/>
      <c r="G4" s="218"/>
      <c r="H4" s="218"/>
      <c r="I4" s="218"/>
      <c r="J4" s="218"/>
    </row>
    <row r="5" spans="1:10" x14ac:dyDescent="0.3">
      <c r="A5" s="220" t="s">
        <v>328</v>
      </c>
      <c r="B5" s="221">
        <v>0</v>
      </c>
      <c r="C5" s="222"/>
      <c r="D5" s="218"/>
      <c r="E5" s="218"/>
      <c r="F5" s="218"/>
      <c r="G5" s="218"/>
      <c r="H5" s="218"/>
      <c r="I5" s="218"/>
      <c r="J5" s="218"/>
    </row>
    <row r="6" spans="1:10" x14ac:dyDescent="0.3">
      <c r="A6" s="218"/>
      <c r="B6" s="218"/>
      <c r="C6" s="218"/>
      <c r="D6" s="218"/>
      <c r="E6" s="218"/>
      <c r="F6" s="218"/>
      <c r="G6" s="218"/>
      <c r="H6" s="218"/>
      <c r="I6" s="218"/>
      <c r="J6" s="218"/>
    </row>
    <row r="7" spans="1:10" x14ac:dyDescent="0.3">
      <c r="A7" s="217" t="s">
        <v>329</v>
      </c>
      <c r="B7" s="218"/>
      <c r="C7" s="218"/>
      <c r="D7" s="223"/>
      <c r="E7" s="223"/>
      <c r="F7" s="223"/>
      <c r="G7" s="223"/>
      <c r="H7" s="223"/>
      <c r="I7" s="218"/>
      <c r="J7" s="218"/>
    </row>
    <row r="8" spans="1:10" x14ac:dyDescent="0.3">
      <c r="A8" s="217"/>
      <c r="B8" s="218"/>
      <c r="C8" s="218"/>
      <c r="D8" s="218"/>
      <c r="E8" s="218"/>
      <c r="F8" s="218"/>
      <c r="G8" s="218"/>
      <c r="H8" s="218"/>
      <c r="I8" s="218"/>
      <c r="J8" s="218"/>
    </row>
    <row r="9" spans="1:10" x14ac:dyDescent="0.3">
      <c r="A9" s="218"/>
      <c r="B9" s="716" t="s">
        <v>330</v>
      </c>
      <c r="C9" s="717"/>
      <c r="D9" s="224" t="s">
        <v>331</v>
      </c>
      <c r="E9" s="224" t="s">
        <v>331</v>
      </c>
      <c r="F9" s="224" t="s">
        <v>331</v>
      </c>
      <c r="G9" s="224" t="s">
        <v>331</v>
      </c>
      <c r="H9" s="224" t="s">
        <v>331</v>
      </c>
      <c r="I9" s="218"/>
      <c r="J9" s="218"/>
    </row>
    <row r="10" spans="1:10" x14ac:dyDescent="0.3">
      <c r="A10" s="218"/>
      <c r="B10" s="718"/>
      <c r="C10" s="719"/>
      <c r="D10" s="225">
        <f>B5+1</f>
        <v>1</v>
      </c>
      <c r="E10" s="225">
        <f>D10+1</f>
        <v>2</v>
      </c>
      <c r="F10" s="225">
        <f>E10+1</f>
        <v>3</v>
      </c>
      <c r="G10" s="225">
        <f>F10+1</f>
        <v>4</v>
      </c>
      <c r="H10" s="225">
        <f>G10+1</f>
        <v>5</v>
      </c>
      <c r="I10" s="218"/>
      <c r="J10" s="218"/>
    </row>
    <row r="11" spans="1:10" x14ac:dyDescent="0.3">
      <c r="A11" s="226" t="s">
        <v>332</v>
      </c>
      <c r="B11" s="720"/>
      <c r="C11" s="720"/>
      <c r="D11" s="227">
        <f>'COSTO DE RESUMEN'!D2</f>
        <v>50251.5</v>
      </c>
      <c r="E11" s="227">
        <f>D11*(1+E12)</f>
        <v>52764.075000000004</v>
      </c>
      <c r="F11" s="227">
        <f>E11*(1+F12)</f>
        <v>55402.278750000005</v>
      </c>
      <c r="G11" s="227">
        <f>F11*(1+G12)</f>
        <v>58172.392687500011</v>
      </c>
      <c r="H11" s="227">
        <f>G11*(1+H12)</f>
        <v>61081.012321875016</v>
      </c>
      <c r="I11" s="218"/>
      <c r="J11" s="218"/>
    </row>
    <row r="12" spans="1:10" x14ac:dyDescent="0.3">
      <c r="A12" s="721" t="s">
        <v>333</v>
      </c>
      <c r="B12" s="722"/>
      <c r="C12" s="722"/>
      <c r="D12" s="723"/>
      <c r="E12" s="228">
        <v>0.05</v>
      </c>
      <c r="F12" s="228">
        <v>0.05</v>
      </c>
      <c r="G12" s="228">
        <v>0.05</v>
      </c>
      <c r="H12" s="228">
        <v>0.05</v>
      </c>
      <c r="I12" s="726" t="s">
        <v>334</v>
      </c>
      <c r="J12" s="727"/>
    </row>
    <row r="13" spans="1:10" x14ac:dyDescent="0.3">
      <c r="A13" s="220" t="s">
        <v>335</v>
      </c>
      <c r="B13" s="412">
        <v>4.4999999999999998E-2</v>
      </c>
      <c r="C13" s="411"/>
      <c r="D13" s="218"/>
      <c r="E13" s="218"/>
      <c r="F13" s="218"/>
      <c r="G13" s="218"/>
      <c r="H13" s="218"/>
      <c r="I13" s="218"/>
      <c r="J13" s="218"/>
    </row>
    <row r="14" spans="1:10" x14ac:dyDescent="0.3">
      <c r="A14" s="218"/>
      <c r="B14" s="218"/>
      <c r="C14" s="218"/>
      <c r="D14" s="218"/>
      <c r="E14" s="218"/>
      <c r="F14" s="218"/>
      <c r="G14" s="218"/>
      <c r="H14" s="218"/>
      <c r="I14" s="218"/>
      <c r="J14" s="218"/>
    </row>
    <row r="15" spans="1:10" x14ac:dyDescent="0.3">
      <c r="A15" s="218"/>
      <c r="B15" s="218"/>
      <c r="C15" s="218"/>
      <c r="D15" s="218"/>
      <c r="E15" s="218"/>
      <c r="F15" s="218"/>
      <c r="G15" s="218"/>
      <c r="H15" s="218"/>
      <c r="I15" s="218"/>
      <c r="J15" s="218"/>
    </row>
    <row r="16" spans="1:10" x14ac:dyDescent="0.3">
      <c r="A16" s="217" t="s">
        <v>336</v>
      </c>
      <c r="B16" s="218"/>
      <c r="C16" s="218"/>
      <c r="D16" s="218"/>
      <c r="E16" s="218"/>
      <c r="F16" s="218"/>
      <c r="G16" s="218"/>
      <c r="H16" s="218"/>
      <c r="I16" s="218"/>
      <c r="J16" s="218"/>
    </row>
    <row r="17" spans="1:10" x14ac:dyDescent="0.3">
      <c r="A17" s="218"/>
      <c r="B17" s="218"/>
      <c r="C17" s="218"/>
      <c r="D17" s="218"/>
      <c r="E17" s="218"/>
      <c r="F17" s="218"/>
      <c r="G17" s="218"/>
      <c r="H17" s="218"/>
      <c r="I17" s="218"/>
      <c r="J17" s="218"/>
    </row>
    <row r="18" spans="1:10" x14ac:dyDescent="0.3">
      <c r="A18" s="220" t="s">
        <v>337</v>
      </c>
      <c r="B18" s="728">
        <f>'COSTO DE RESUMEN'!E34+'COSTO DE RESUMEN'!E35</f>
        <v>6564.8801543077025</v>
      </c>
      <c r="C18" s="728"/>
      <c r="D18" s="218"/>
      <c r="E18" s="218"/>
      <c r="F18" s="218"/>
      <c r="G18" s="218"/>
      <c r="H18" s="218"/>
      <c r="I18" s="218"/>
      <c r="J18" s="218"/>
    </row>
    <row r="19" spans="1:10" x14ac:dyDescent="0.3">
      <c r="A19" s="220" t="s">
        <v>338</v>
      </c>
      <c r="B19" s="729">
        <v>0.2</v>
      </c>
      <c r="C19" s="729"/>
      <c r="D19" s="218" t="s">
        <v>339</v>
      </c>
      <c r="E19" s="218"/>
      <c r="F19" s="218"/>
      <c r="G19" s="218"/>
      <c r="H19" s="218"/>
      <c r="I19" s="218"/>
      <c r="J19" s="218"/>
    </row>
    <row r="20" spans="1:10" x14ac:dyDescent="0.3">
      <c r="A20" s="220" t="s">
        <v>340</v>
      </c>
      <c r="B20" s="728">
        <f>B18/(1-B19)</f>
        <v>8206.1001928846272</v>
      </c>
      <c r="C20" s="728"/>
      <c r="D20" s="218"/>
      <c r="E20" s="218"/>
      <c r="F20" s="218"/>
      <c r="G20" s="218"/>
      <c r="H20" s="218"/>
      <c r="I20" s="218"/>
      <c r="J20" s="218"/>
    </row>
    <row r="21" spans="1:10" x14ac:dyDescent="0.3">
      <c r="A21" s="218"/>
      <c r="B21" s="218"/>
      <c r="C21" s="218"/>
      <c r="D21" s="218"/>
      <c r="E21" s="218"/>
      <c r="F21" s="218"/>
      <c r="G21" s="218"/>
      <c r="H21" s="218"/>
      <c r="I21" s="218"/>
      <c r="J21" s="218"/>
    </row>
    <row r="22" spans="1:10" x14ac:dyDescent="0.3">
      <c r="A22" s="220" t="s">
        <v>341</v>
      </c>
      <c r="B22" s="302">
        <v>8000</v>
      </c>
      <c r="C22" s="303"/>
      <c r="D22" s="714" t="s">
        <v>342</v>
      </c>
      <c r="E22" s="715"/>
      <c r="F22" s="715"/>
      <c r="G22" s="217"/>
      <c r="H22" s="217"/>
      <c r="I22" s="218"/>
      <c r="J22" s="218"/>
    </row>
    <row r="23" spans="1:10" x14ac:dyDescent="0.3">
      <c r="A23" s="220" t="s">
        <v>343</v>
      </c>
      <c r="B23" s="300">
        <f>+B22*(1+$B$13)</f>
        <v>8360</v>
      </c>
      <c r="C23" s="301"/>
      <c r="D23" s="218"/>
      <c r="E23" s="218"/>
      <c r="F23" s="218"/>
      <c r="G23" s="217"/>
      <c r="H23" s="217"/>
      <c r="I23" s="218"/>
      <c r="J23" s="218"/>
    </row>
    <row r="24" spans="1:10" x14ac:dyDescent="0.3">
      <c r="A24" s="220" t="s">
        <v>344</v>
      </c>
      <c r="B24" s="300">
        <f>+B23*(1+$B$13)</f>
        <v>8736.1999999999989</v>
      </c>
      <c r="C24" s="301"/>
      <c r="D24" s="218"/>
      <c r="E24" s="218"/>
      <c r="F24" s="218"/>
      <c r="G24" s="217"/>
      <c r="H24" s="217"/>
      <c r="I24" s="218"/>
      <c r="J24" s="218"/>
    </row>
    <row r="25" spans="1:10" x14ac:dyDescent="0.3">
      <c r="A25" s="220" t="s">
        <v>345</v>
      </c>
      <c r="B25" s="300">
        <f>+B24*(1+$B$13)</f>
        <v>9129.3289999999979</v>
      </c>
      <c r="C25" s="301"/>
      <c r="D25" s="218"/>
      <c r="E25" s="218"/>
      <c r="F25" s="218"/>
      <c r="G25" s="218"/>
      <c r="H25" s="218"/>
      <c r="I25" s="218"/>
      <c r="J25" s="218"/>
    </row>
    <row r="26" spans="1:10" x14ac:dyDescent="0.3">
      <c r="A26" s="220" t="s">
        <v>346</v>
      </c>
      <c r="B26" s="300">
        <f>+B25*(1+$B$13)</f>
        <v>9540.1488049999971</v>
      </c>
      <c r="C26" s="301"/>
      <c r="D26" s="218"/>
      <c r="E26" s="218"/>
      <c r="F26" s="218"/>
      <c r="G26" s="218"/>
      <c r="H26" s="218"/>
      <c r="I26" s="218"/>
      <c r="J26" s="218"/>
    </row>
    <row r="29" spans="1:10" x14ac:dyDescent="0.3">
      <c r="A29" s="217" t="s">
        <v>497</v>
      </c>
    </row>
    <row r="30" spans="1:10" x14ac:dyDescent="0.3">
      <c r="A30" s="268" t="s">
        <v>347</v>
      </c>
      <c r="B30" s="268">
        <v>0</v>
      </c>
      <c r="C30" s="268">
        <v>1</v>
      </c>
      <c r="D30" s="268">
        <v>2</v>
      </c>
      <c r="E30" s="268">
        <v>3</v>
      </c>
      <c r="F30" s="268">
        <v>4</v>
      </c>
      <c r="G30" s="268">
        <v>5</v>
      </c>
    </row>
    <row r="31" spans="1:10" x14ac:dyDescent="0.3">
      <c r="A31" s="269" t="s">
        <v>348</v>
      </c>
      <c r="B31" s="229"/>
      <c r="C31" s="230">
        <f>'COSTO DE RESUMEN'!D15</f>
        <v>73193041.526000008</v>
      </c>
      <c r="D31" s="230">
        <f t="shared" ref="D31:G32" si="0">C31*(4.5%+1)</f>
        <v>76486728.39467001</v>
      </c>
      <c r="E31" s="230">
        <f t="shared" si="0"/>
        <v>79928631.172430158</v>
      </c>
      <c r="F31" s="230">
        <f t="shared" si="0"/>
        <v>83525419.575189516</v>
      </c>
      <c r="G31" s="230">
        <f t="shared" si="0"/>
        <v>87284063.456073031</v>
      </c>
    </row>
    <row r="32" spans="1:10" x14ac:dyDescent="0.3">
      <c r="A32" s="408" t="str">
        <f>'COSTO DE RESUMEN'!B25</f>
        <v>Costos Indirectos Variables</v>
      </c>
      <c r="B32" s="408"/>
      <c r="C32" s="408">
        <f>'COSTO DE RESUMEN'!D25</f>
        <v>10095480</v>
      </c>
      <c r="D32" s="230">
        <f t="shared" si="0"/>
        <v>10549776.6</v>
      </c>
      <c r="E32" s="230">
        <f t="shared" si="0"/>
        <v>11024516.546999998</v>
      </c>
      <c r="F32" s="230">
        <f t="shared" si="0"/>
        <v>11520619.791614998</v>
      </c>
      <c r="G32" s="230">
        <f t="shared" si="0"/>
        <v>12039047.682237672</v>
      </c>
    </row>
    <row r="34" spans="1:12" x14ac:dyDescent="0.3">
      <c r="A34" s="711" t="s">
        <v>349</v>
      </c>
      <c r="B34" s="712"/>
      <c r="C34" s="712"/>
      <c r="D34" s="712"/>
      <c r="E34" s="712"/>
      <c r="F34" s="712"/>
      <c r="G34" s="712"/>
    </row>
    <row r="35" spans="1:12" x14ac:dyDescent="0.3">
      <c r="A35" s="231" t="s">
        <v>347</v>
      </c>
      <c r="B35" s="231">
        <v>0</v>
      </c>
      <c r="C35" s="231">
        <v>1</v>
      </c>
      <c r="D35" s="231">
        <v>2</v>
      </c>
      <c r="E35" s="231">
        <v>3</v>
      </c>
      <c r="F35" s="231">
        <v>4</v>
      </c>
      <c r="G35" s="231">
        <v>5</v>
      </c>
    </row>
    <row r="36" spans="1:12" x14ac:dyDescent="0.3">
      <c r="A36" s="269" t="s">
        <v>350</v>
      </c>
      <c r="B36" s="231"/>
      <c r="C36" s="232">
        <f>INVERSIÓN!D62</f>
        <v>104998435.22893938</v>
      </c>
      <c r="D36" s="232"/>
      <c r="E36" s="232"/>
      <c r="F36" s="232"/>
      <c r="G36" s="232"/>
    </row>
    <row r="37" spans="1:12" x14ac:dyDescent="0.3">
      <c r="A37" s="269" t="s">
        <v>486</v>
      </c>
      <c r="B37" s="229"/>
      <c r="C37" s="230">
        <f>'COSTOS Y GASTOS'!$I$19</f>
        <v>8655844.7474469692</v>
      </c>
      <c r="D37" s="230">
        <f>'COSTOS Y GASTOS'!$I$19</f>
        <v>8655844.7474469692</v>
      </c>
      <c r="E37" s="230">
        <f>'COSTOS Y GASTOS'!$I$19</f>
        <v>8655844.7474469692</v>
      </c>
      <c r="F37" s="230">
        <f>'COSTOS Y GASTOS'!$I$19</f>
        <v>8655844.7474469692</v>
      </c>
      <c r="G37" s="230">
        <f>'COSTOS Y GASTOS'!$I$19</f>
        <v>8655844.7474469692</v>
      </c>
    </row>
    <row r="38" spans="1:12" x14ac:dyDescent="0.3">
      <c r="A38" s="269" t="s">
        <v>352</v>
      </c>
      <c r="B38" s="229"/>
      <c r="C38" s="230">
        <f>C37</f>
        <v>8655844.7474469692</v>
      </c>
      <c r="D38" s="230">
        <f>C38+D37</f>
        <v>17311689.494893938</v>
      </c>
      <c r="E38" s="230">
        <f>D38+E37</f>
        <v>25967534.242340907</v>
      </c>
      <c r="F38" s="230">
        <f>E38+F37</f>
        <v>34623378.989787877</v>
      </c>
      <c r="G38" s="230">
        <f>F38+G37</f>
        <v>43279223.737234846</v>
      </c>
    </row>
    <row r="39" spans="1:12" x14ac:dyDescent="0.3">
      <c r="A39" s="269" t="s">
        <v>353</v>
      </c>
      <c r="B39" s="233">
        <f>C36</f>
        <v>104998435.22893938</v>
      </c>
      <c r="C39" s="230">
        <f>B39-C37</f>
        <v>96342590.481492415</v>
      </c>
      <c r="D39" s="234">
        <f>C39-D37</f>
        <v>87686745.734045446</v>
      </c>
      <c r="E39" s="234">
        <f>D39-E37</f>
        <v>79030900.986598477</v>
      </c>
      <c r="F39" s="234">
        <f>E39-F37</f>
        <v>70375056.239151508</v>
      </c>
      <c r="G39" s="234">
        <f>F39-G37</f>
        <v>61719211.491704538</v>
      </c>
    </row>
    <row r="43" spans="1:12" x14ac:dyDescent="0.3">
      <c r="A43" s="711" t="s">
        <v>355</v>
      </c>
      <c r="B43" s="712"/>
      <c r="C43" s="712"/>
      <c r="D43" s="712"/>
      <c r="E43" s="712"/>
      <c r="F43" s="712"/>
      <c r="G43" s="712"/>
      <c r="I43" s="711" t="s">
        <v>356</v>
      </c>
      <c r="J43" s="712"/>
    </row>
    <row r="44" spans="1:12" x14ac:dyDescent="0.3">
      <c r="A44" s="231" t="s">
        <v>347</v>
      </c>
      <c r="B44" s="231">
        <v>0</v>
      </c>
      <c r="C44" s="231">
        <v>1</v>
      </c>
      <c r="D44" s="231">
        <v>2</v>
      </c>
      <c r="E44" s="231">
        <v>3</v>
      </c>
      <c r="F44" s="231">
        <v>4</v>
      </c>
      <c r="G44" s="231">
        <v>5</v>
      </c>
      <c r="I44" s="236">
        <f>[1]AMORTIZACION!D3</f>
        <v>1.2199999999999989E-2</v>
      </c>
      <c r="J44" s="237" t="s">
        <v>357</v>
      </c>
    </row>
    <row r="45" spans="1:12" x14ac:dyDescent="0.3">
      <c r="A45" s="269" t="s">
        <v>358</v>
      </c>
      <c r="B45" s="238"/>
      <c r="C45" s="232">
        <f>SUM(AMORTIZACION!E9:E20)</f>
        <v>20708415.516591024</v>
      </c>
      <c r="D45" s="232">
        <f>SUM(AMORTIZACION!E21:E32)</f>
        <v>23952059.742246065</v>
      </c>
      <c r="E45" s="232">
        <f>SUM(AMORTIZACION!E33:E44)</f>
        <v>27703769.293043729</v>
      </c>
      <c r="F45" s="232">
        <f>F46-F47</f>
        <v>0</v>
      </c>
      <c r="G45" s="232">
        <f>G46-G47</f>
        <v>0</v>
      </c>
      <c r="H45" s="239"/>
      <c r="I45" s="240">
        <f>+((1+I44)^12)-1</f>
        <v>0.15663410959937174</v>
      </c>
      <c r="J45" s="241" t="s">
        <v>359</v>
      </c>
    </row>
    <row r="46" spans="1:12" x14ac:dyDescent="0.3">
      <c r="A46" s="269" t="s">
        <v>360</v>
      </c>
      <c r="B46" s="238"/>
      <c r="C46" s="242">
        <f>SUM(AMORTIZACION!B9:B20)</f>
        <v>29949501.057054739</v>
      </c>
      <c r="D46" s="232">
        <f>C46</f>
        <v>29949501.057054739</v>
      </c>
      <c r="E46" s="232">
        <f>C46</f>
        <v>29949501.057054739</v>
      </c>
      <c r="F46" s="232"/>
      <c r="G46" s="232"/>
      <c r="H46" s="243"/>
      <c r="I46" s="244"/>
    </row>
    <row r="47" spans="1:12" x14ac:dyDescent="0.3">
      <c r="A47" s="269" t="s">
        <v>361</v>
      </c>
      <c r="B47" s="230"/>
      <c r="C47" s="245">
        <f>SUM(AMORTIZACION!D9:D20)</f>
        <v>9241085.5404637083</v>
      </c>
      <c r="D47" s="230">
        <f>SUM(AMORTIZACION!D21:D32)</f>
        <v>5997441.3148086667</v>
      </c>
      <c r="E47" s="230">
        <f>SUM(AMORTIZACION!D33:D44)</f>
        <v>2245731.7640110068</v>
      </c>
      <c r="F47" s="230">
        <f>(E49*$I$45)</f>
        <v>0</v>
      </c>
      <c r="G47" s="230">
        <f>(F49*$I$45)</f>
        <v>0</v>
      </c>
      <c r="H47" s="724"/>
      <c r="I47" s="725"/>
      <c r="J47" s="725"/>
      <c r="K47" s="725"/>
      <c r="L47" s="725"/>
    </row>
    <row r="48" spans="1:12" x14ac:dyDescent="0.3">
      <c r="A48" s="269" t="s">
        <v>362</v>
      </c>
      <c r="B48" s="230">
        <f>[1]AMORTIZACION!C4</f>
        <v>72364244.551880807</v>
      </c>
      <c r="C48" s="230"/>
      <c r="D48" s="230"/>
      <c r="E48" s="230"/>
      <c r="F48" s="230"/>
      <c r="G48" s="230"/>
      <c r="H48" s="246"/>
    </row>
    <row r="49" spans="1:13" x14ac:dyDescent="0.3">
      <c r="A49" s="269" t="s">
        <v>363</v>
      </c>
      <c r="B49" s="230">
        <f>+B48</f>
        <v>72364244.551880807</v>
      </c>
      <c r="C49" s="230">
        <f>B49-C45</f>
        <v>51655829.035289779</v>
      </c>
      <c r="D49" s="230">
        <f>C49-D45</f>
        <v>27703769.293043714</v>
      </c>
      <c r="E49" s="230">
        <f>D49-E45</f>
        <v>0</v>
      </c>
      <c r="F49" s="230">
        <f>E49-F45</f>
        <v>0</v>
      </c>
      <c r="G49" s="230">
        <f>F49-G45</f>
        <v>0</v>
      </c>
    </row>
    <row r="50" spans="1:13" x14ac:dyDescent="0.3">
      <c r="C50" s="243"/>
      <c r="D50" s="243"/>
      <c r="E50" s="243"/>
      <c r="F50" s="243"/>
    </row>
    <row r="51" spans="1:13" x14ac:dyDescent="0.3">
      <c r="A51" s="247"/>
      <c r="B51" s="212"/>
      <c r="D51" s="245"/>
      <c r="E51" s="248"/>
      <c r="F51" s="248"/>
      <c r="G51" s="248"/>
      <c r="I51" s="249"/>
    </row>
    <row r="53" spans="1:13" x14ac:dyDescent="0.3">
      <c r="A53" s="711" t="s">
        <v>364</v>
      </c>
      <c r="B53" s="712"/>
      <c r="C53" s="712"/>
      <c r="D53" s="712"/>
      <c r="E53" s="712"/>
      <c r="F53" s="712"/>
      <c r="G53" s="712"/>
    </row>
    <row r="54" spans="1:13" x14ac:dyDescent="0.3">
      <c r="A54" s="231" t="s">
        <v>347</v>
      </c>
      <c r="B54" s="231">
        <v>0</v>
      </c>
      <c r="C54" s="231">
        <v>1</v>
      </c>
      <c r="D54" s="231">
        <v>2</v>
      </c>
      <c r="E54" s="231">
        <v>3</v>
      </c>
      <c r="F54" s="231">
        <v>4</v>
      </c>
      <c r="G54" s="231">
        <v>5</v>
      </c>
    </row>
    <row r="55" spans="1:13" x14ac:dyDescent="0.3">
      <c r="A55" s="269" t="s">
        <v>365</v>
      </c>
      <c r="C55" s="353">
        <f>B22*D11</f>
        <v>402012000</v>
      </c>
      <c r="D55" s="353">
        <f>E11*B23</f>
        <v>441107667.00000006</v>
      </c>
      <c r="E55" s="353">
        <f>F11*B24</f>
        <v>484005387.61574996</v>
      </c>
      <c r="F55" s="353">
        <f>+G11*B25</f>
        <v>531074911.56138164</v>
      </c>
      <c r="G55" s="353">
        <f>H11*B26</f>
        <v>582721946.71072602</v>
      </c>
    </row>
    <row r="56" spans="1:13" x14ac:dyDescent="0.3">
      <c r="A56" s="269" t="s">
        <v>354</v>
      </c>
      <c r="B56" s="230"/>
      <c r="C56" s="353">
        <f>'FORMATO ECMV'!D28</f>
        <v>246606553.54819351</v>
      </c>
      <c r="D56" s="353">
        <f>'FORMATO ECMV'!E28</f>
        <v>257703848.4578622</v>
      </c>
      <c r="E56" s="353">
        <f>'FORMATO ECMV'!F28</f>
        <v>269300521.638466</v>
      </c>
      <c r="F56" s="353">
        <f>'FORMATO ECMV'!G28</f>
        <v>281419045.11219692</v>
      </c>
      <c r="G56" s="353">
        <f>'FORMATO ECMV'!H28</f>
        <v>294082902.14224577</v>
      </c>
      <c r="I56" s="410"/>
      <c r="J56" s="410"/>
      <c r="K56" s="410"/>
      <c r="L56" s="410"/>
      <c r="M56" s="410"/>
    </row>
    <row r="57" spans="1:13" x14ac:dyDescent="0.3">
      <c r="A57" s="270" t="s">
        <v>366</v>
      </c>
      <c r="B57" s="230"/>
      <c r="C57" s="354">
        <f>C55-C56</f>
        <v>155405446.45180649</v>
      </c>
      <c r="D57" s="354">
        <f>D55-D56</f>
        <v>183403818.54213786</v>
      </c>
      <c r="E57" s="354">
        <f>E55-E56</f>
        <v>214704865.97728395</v>
      </c>
      <c r="F57" s="354">
        <f>F55-F56</f>
        <v>249655866.44918472</v>
      </c>
      <c r="G57" s="354">
        <f>G55-G56</f>
        <v>288639044.56848025</v>
      </c>
    </row>
    <row r="58" spans="1:13" x14ac:dyDescent="0.3">
      <c r="A58" s="269" t="s">
        <v>367</v>
      </c>
      <c r="B58" s="230"/>
      <c r="C58" s="354">
        <f>C31+C32</f>
        <v>83288521.526000008</v>
      </c>
      <c r="D58" s="354">
        <f>D31+D32</f>
        <v>87036504.994670004</v>
      </c>
      <c r="E58" s="354">
        <f>E31+E32</f>
        <v>90953147.719430149</v>
      </c>
      <c r="F58" s="354">
        <f>F31+F32</f>
        <v>95046039.36680451</v>
      </c>
      <c r="G58" s="354">
        <f>G31+G32</f>
        <v>99323111.138310701</v>
      </c>
      <c r="I58" s="410"/>
    </row>
    <row r="59" spans="1:13" x14ac:dyDescent="0.3">
      <c r="A59" s="269" t="s">
        <v>485</v>
      </c>
      <c r="B59" s="230"/>
      <c r="C59" s="353">
        <f>SUM('COSTOS Y GASTOS'!$E$94:$E$97)</f>
        <v>750873.8</v>
      </c>
      <c r="D59" s="353">
        <f>SUM('COSTOS Y GASTOS'!$E$94:$E$97)</f>
        <v>750873.8</v>
      </c>
      <c r="E59" s="353">
        <f>SUM('COSTOS Y GASTOS'!$E$94:$E$97)</f>
        <v>750873.8</v>
      </c>
      <c r="F59" s="353">
        <f>SUM('COSTOS Y GASTOS'!$E$94:$E$97)</f>
        <v>750873.8</v>
      </c>
      <c r="G59" s="353">
        <f>SUM('COSTOS Y GASTOS'!$E$94:$E$97)</f>
        <v>750873.8</v>
      </c>
    </row>
    <row r="60" spans="1:13" x14ac:dyDescent="0.3">
      <c r="A60" s="270" t="s">
        <v>368</v>
      </c>
      <c r="B60" s="230"/>
      <c r="C60" s="354">
        <f>C57-C58-C59</f>
        <v>71366051.125806481</v>
      </c>
      <c r="D60" s="354">
        <f>D57-D58-D59</f>
        <v>95616439.747467861</v>
      </c>
      <c r="E60" s="354">
        <f>E57-E58-E59</f>
        <v>123000844.45785381</v>
      </c>
      <c r="F60" s="354">
        <f>F57-F58-F59</f>
        <v>153858953.28238019</v>
      </c>
      <c r="G60" s="354">
        <f>G57-G58-G59</f>
        <v>188565059.63016954</v>
      </c>
    </row>
    <row r="61" spans="1:13" x14ac:dyDescent="0.3">
      <c r="A61" s="269" t="s">
        <v>227</v>
      </c>
      <c r="B61" s="230"/>
      <c r="C61" s="354">
        <f>C47</f>
        <v>9241085.5404637083</v>
      </c>
      <c r="D61" s="354">
        <f>D47</f>
        <v>5997441.3148086667</v>
      </c>
      <c r="E61" s="354">
        <f>E47</f>
        <v>2245731.7640110068</v>
      </c>
      <c r="F61" s="230">
        <f>F47</f>
        <v>0</v>
      </c>
      <c r="G61" s="230">
        <f>G47</f>
        <v>0</v>
      </c>
    </row>
    <row r="62" spans="1:13" x14ac:dyDescent="0.3">
      <c r="A62" s="270" t="s">
        <v>369</v>
      </c>
      <c r="B62" s="230"/>
      <c r="C62" s="354">
        <f>C60-C61</f>
        <v>62124965.585342772</v>
      </c>
      <c r="D62" s="354">
        <f>D60-D61</f>
        <v>89618998.432659194</v>
      </c>
      <c r="E62" s="354">
        <f>E60-E61</f>
        <v>120755112.6938428</v>
      </c>
      <c r="F62" s="354">
        <f>F60-F61</f>
        <v>153858953.28238019</v>
      </c>
      <c r="G62" s="354">
        <f>G60-G61</f>
        <v>188565059.63016954</v>
      </c>
    </row>
    <row r="63" spans="1:13" x14ac:dyDescent="0.3">
      <c r="A63" s="269" t="s">
        <v>370</v>
      </c>
      <c r="B63" s="250">
        <v>0.35</v>
      </c>
      <c r="C63" s="354">
        <f>C62*$B$63</f>
        <v>21743737.954869971</v>
      </c>
      <c r="D63" s="354">
        <f>D62*$B$63</f>
        <v>31366649.451430716</v>
      </c>
      <c r="E63" s="354">
        <f>E62*$B$63</f>
        <v>42264289.442844979</v>
      </c>
      <c r="F63" s="354">
        <f>F62*$B$63</f>
        <v>53850633.648833066</v>
      </c>
      <c r="G63" s="354">
        <f>G62*$B$63</f>
        <v>65997770.870559335</v>
      </c>
    </row>
    <row r="64" spans="1:13" x14ac:dyDescent="0.3">
      <c r="A64" s="270" t="s">
        <v>371</v>
      </c>
      <c r="B64" s="230"/>
      <c r="C64" s="354">
        <f>C62-C63</f>
        <v>40381227.630472802</v>
      </c>
      <c r="D64" s="354">
        <f>D62-D63</f>
        <v>58252348.981228478</v>
      </c>
      <c r="E64" s="354">
        <f>E62-E63</f>
        <v>78490823.250997812</v>
      </c>
      <c r="F64" s="354">
        <f>F62-F63</f>
        <v>100008319.63354713</v>
      </c>
      <c r="G64" s="354">
        <f>G62-G63</f>
        <v>122567288.75961021</v>
      </c>
    </row>
    <row r="65" spans="1:7" x14ac:dyDescent="0.3">
      <c r="A65" s="271" t="s">
        <v>372</v>
      </c>
      <c r="B65" s="272"/>
      <c r="C65" s="355">
        <f>+C64</f>
        <v>40381227.630472802</v>
      </c>
      <c r="D65" s="355">
        <f>+C65+D64</f>
        <v>98633576.61170128</v>
      </c>
      <c r="E65" s="355">
        <f>+D65+E64</f>
        <v>177124399.86269909</v>
      </c>
      <c r="F65" s="355">
        <f>+E65+F64</f>
        <v>277132719.49624622</v>
      </c>
      <c r="G65" s="355">
        <f>+F65+G64</f>
        <v>399700008.25585639</v>
      </c>
    </row>
    <row r="69" spans="1:7" x14ac:dyDescent="0.3">
      <c r="A69" s="164" t="s">
        <v>373</v>
      </c>
    </row>
    <row r="70" spans="1:7" x14ac:dyDescent="0.3">
      <c r="A70" s="713" t="s">
        <v>373</v>
      </c>
      <c r="B70" s="713"/>
      <c r="C70" s="713"/>
      <c r="D70" s="713"/>
      <c r="E70" s="713"/>
      <c r="F70" s="713"/>
      <c r="G70" s="713"/>
    </row>
    <row r="71" spans="1:7" x14ac:dyDescent="0.3">
      <c r="A71" s="231" t="s">
        <v>347</v>
      </c>
      <c r="B71" s="231">
        <v>0</v>
      </c>
      <c r="C71" s="231">
        <v>1</v>
      </c>
      <c r="D71" s="231">
        <v>2</v>
      </c>
      <c r="E71" s="231">
        <v>3</v>
      </c>
      <c r="F71" s="231">
        <v>4</v>
      </c>
      <c r="G71" s="231">
        <v>5</v>
      </c>
    </row>
    <row r="72" spans="1:7" x14ac:dyDescent="0.3">
      <c r="A72" s="276" t="s">
        <v>374</v>
      </c>
      <c r="B72" s="251"/>
      <c r="C72" s="251">
        <f>C55</f>
        <v>402012000</v>
      </c>
      <c r="D72" s="251">
        <f>D55</f>
        <v>441107667.00000006</v>
      </c>
      <c r="E72" s="251">
        <f>E55</f>
        <v>484005387.61574996</v>
      </c>
      <c r="F72" s="251">
        <f>F55</f>
        <v>531074911.56138164</v>
      </c>
      <c r="G72" s="251">
        <f>G55</f>
        <v>582721946.71072602</v>
      </c>
    </row>
    <row r="73" spans="1:7" x14ac:dyDescent="0.3">
      <c r="A73" s="273" t="s">
        <v>375</v>
      </c>
      <c r="B73" s="277"/>
      <c r="C73" s="277">
        <f>C72</f>
        <v>402012000</v>
      </c>
      <c r="D73" s="277">
        <f>D72</f>
        <v>441107667.00000006</v>
      </c>
      <c r="E73" s="277">
        <f>E72</f>
        <v>484005387.61574996</v>
      </c>
      <c r="F73" s="277">
        <f>F72</f>
        <v>531074911.56138164</v>
      </c>
      <c r="G73" s="277">
        <f>G72</f>
        <v>582721946.71072602</v>
      </c>
    </row>
    <row r="74" spans="1:7" x14ac:dyDescent="0.3">
      <c r="A74" s="253"/>
      <c r="B74" s="251"/>
      <c r="C74" s="251"/>
      <c r="D74" s="251"/>
      <c r="E74" s="251"/>
      <c r="F74" s="251"/>
      <c r="G74" s="251"/>
    </row>
    <row r="75" spans="1:7" x14ac:dyDescent="0.3">
      <c r="A75" s="254" t="s">
        <v>376</v>
      </c>
      <c r="B75" s="251"/>
      <c r="C75" s="251">
        <f>'COSTO DE RESUMEN'!D27</f>
        <v>135712743.94285715</v>
      </c>
      <c r="D75" s="251">
        <f>C75*(1+$B$13)</f>
        <v>141819817.4202857</v>
      </c>
      <c r="E75" s="251">
        <f t="shared" ref="D75:G76" si="1">D75*(1+$B$13)</f>
        <v>148201709.20419854</v>
      </c>
      <c r="F75" s="251">
        <f t="shared" si="1"/>
        <v>154870786.11838746</v>
      </c>
      <c r="G75" s="251">
        <f t="shared" si="1"/>
        <v>161839971.4937149</v>
      </c>
    </row>
    <row r="76" spans="1:7" x14ac:dyDescent="0.3">
      <c r="A76" s="254" t="s">
        <v>377</v>
      </c>
      <c r="B76" s="251"/>
      <c r="C76" s="251">
        <f>'COSTO DE RESUMEN'!D17</f>
        <v>194182331.13133639</v>
      </c>
      <c r="D76" s="251">
        <f t="shared" si="1"/>
        <v>202920536.0322465</v>
      </c>
      <c r="E76" s="251">
        <f t="shared" si="1"/>
        <v>212051960.15369758</v>
      </c>
      <c r="F76" s="251">
        <f t="shared" si="1"/>
        <v>221594298.36061394</v>
      </c>
      <c r="G76" s="251">
        <f t="shared" si="1"/>
        <v>231566041.78684154</v>
      </c>
    </row>
    <row r="77" spans="1:7" x14ac:dyDescent="0.3">
      <c r="A77" s="254" t="s">
        <v>378</v>
      </c>
      <c r="B77" s="251"/>
      <c r="C77" s="251">
        <f>C63</f>
        <v>21743737.954869971</v>
      </c>
      <c r="D77" s="251">
        <f>D63</f>
        <v>31366649.451430716</v>
      </c>
      <c r="E77" s="251">
        <f>E63</f>
        <v>42264289.442844979</v>
      </c>
      <c r="F77" s="251">
        <f>F63</f>
        <v>53850633.648833066</v>
      </c>
      <c r="G77" s="251">
        <f>G63</f>
        <v>65997770.870559335</v>
      </c>
    </row>
    <row r="78" spans="1:7" x14ac:dyDescent="0.3">
      <c r="A78" s="273" t="s">
        <v>379</v>
      </c>
      <c r="B78" s="277"/>
      <c r="C78" s="277">
        <f>+C75+C76+C77</f>
        <v>351638813.02906352</v>
      </c>
      <c r="D78" s="277">
        <f>+D75+D76+D77</f>
        <v>376107002.90396291</v>
      </c>
      <c r="E78" s="277">
        <f>+E75+E76+E77</f>
        <v>402517958.80074108</v>
      </c>
      <c r="F78" s="277">
        <f>+F75+F76+F77</f>
        <v>430315718.12783444</v>
      </c>
      <c r="G78" s="277">
        <f>+G75+G76+G77</f>
        <v>459403784.15111578</v>
      </c>
    </row>
    <row r="79" spans="1:7" x14ac:dyDescent="0.3">
      <c r="A79" s="252"/>
      <c r="B79" s="251"/>
      <c r="C79" s="251"/>
      <c r="D79" s="251"/>
      <c r="E79" s="251"/>
      <c r="F79" s="251"/>
      <c r="G79" s="251"/>
    </row>
    <row r="80" spans="1:7" x14ac:dyDescent="0.3">
      <c r="A80" s="270" t="s">
        <v>380</v>
      </c>
      <c r="B80" s="277"/>
      <c r="C80" s="277">
        <f>C73-C78</f>
        <v>50373186.970936477</v>
      </c>
      <c r="D80" s="277">
        <f>D73-D78</f>
        <v>65000664.096037149</v>
      </c>
      <c r="E80" s="277">
        <f>E73-E78</f>
        <v>81487428.815008879</v>
      </c>
      <c r="F80" s="277">
        <f>F73-F78</f>
        <v>100759193.4335472</v>
      </c>
      <c r="G80" s="277">
        <f>G73-G78</f>
        <v>123318162.55961025</v>
      </c>
    </row>
    <row r="81" spans="1:7" x14ac:dyDescent="0.3">
      <c r="A81" s="235"/>
      <c r="B81" s="235"/>
      <c r="C81" s="235"/>
      <c r="D81" s="235"/>
      <c r="E81" s="235"/>
      <c r="F81" s="235"/>
      <c r="G81" s="235"/>
    </row>
    <row r="82" spans="1:7" x14ac:dyDescent="0.3">
      <c r="A82" s="254" t="s">
        <v>381</v>
      </c>
      <c r="B82" s="251">
        <f>[1]AMORTIZACION!C4</f>
        <v>72364244.551880807</v>
      </c>
      <c r="C82" s="251"/>
      <c r="D82" s="251"/>
      <c r="E82" s="251"/>
      <c r="F82" s="251"/>
      <c r="G82" s="255"/>
    </row>
    <row r="83" spans="1:7" x14ac:dyDescent="0.3">
      <c r="A83" s="254" t="s">
        <v>256</v>
      </c>
      <c r="B83" s="251"/>
      <c r="C83" s="251">
        <f>C45</f>
        <v>20708415.516591024</v>
      </c>
      <c r="D83" s="251">
        <f>D45</f>
        <v>23952059.742246065</v>
      </c>
      <c r="E83" s="251">
        <f>E45</f>
        <v>27703769.293043729</v>
      </c>
      <c r="F83" s="251">
        <f>F45</f>
        <v>0</v>
      </c>
      <c r="G83" s="251">
        <f>G45</f>
        <v>0</v>
      </c>
    </row>
    <row r="84" spans="1:7" x14ac:dyDescent="0.3">
      <c r="A84" s="254" t="s">
        <v>382</v>
      </c>
      <c r="B84" s="251"/>
      <c r="C84" s="251">
        <f>C47</f>
        <v>9241085.5404637083</v>
      </c>
      <c r="D84" s="251">
        <f>D47</f>
        <v>5997441.3148086667</v>
      </c>
      <c r="E84" s="251">
        <f>E47</f>
        <v>2245731.7640110068</v>
      </c>
      <c r="F84" s="251">
        <f>F47</f>
        <v>0</v>
      </c>
      <c r="G84" s="251">
        <f>G47</f>
        <v>0</v>
      </c>
    </row>
    <row r="85" spans="1:7" x14ac:dyDescent="0.3">
      <c r="A85" s="275" t="s">
        <v>383</v>
      </c>
      <c r="B85" s="277">
        <f>B82+B83+B84</f>
        <v>72364244.551880807</v>
      </c>
      <c r="C85" s="277">
        <f>-SUM(C82:C84)</f>
        <v>-29949501.057054732</v>
      </c>
      <c r="D85" s="277">
        <f>-SUM(D82:D84)</f>
        <v>-29949501.057054732</v>
      </c>
      <c r="E85" s="277">
        <f>-SUM(E82:E84)</f>
        <v>-29949501.057054736</v>
      </c>
      <c r="F85" s="277">
        <f>-SUM(F82:F84)</f>
        <v>0</v>
      </c>
      <c r="G85" s="277">
        <f>-SUM(G82:G84)</f>
        <v>0</v>
      </c>
    </row>
    <row r="86" spans="1:7" x14ac:dyDescent="0.3">
      <c r="A86" s="254" t="s">
        <v>384</v>
      </c>
      <c r="B86" s="256">
        <f>[1]INVERSIÓN!D62</f>
        <v>104998435.22893938</v>
      </c>
      <c r="C86" s="251"/>
      <c r="D86" s="251"/>
      <c r="E86" s="251"/>
      <c r="F86" s="251"/>
      <c r="G86" s="255"/>
    </row>
    <row r="87" spans="1:7" x14ac:dyDescent="0.3">
      <c r="A87" s="254" t="s">
        <v>385</v>
      </c>
      <c r="B87" s="257">
        <f>'[1]COSTOS Y GASTOS'!C166</f>
        <v>32634190.677058578</v>
      </c>
      <c r="C87" s="258"/>
      <c r="D87" s="258"/>
      <c r="E87" s="258"/>
      <c r="F87" s="258"/>
      <c r="G87" s="258"/>
    </row>
    <row r="88" spans="1:7" x14ac:dyDescent="0.3">
      <c r="A88" s="254" t="s">
        <v>386</v>
      </c>
      <c r="B88" s="256">
        <f t="shared" ref="B88:G88" si="2">B80+B85+B87-B86</f>
        <v>0</v>
      </c>
      <c r="C88" s="256">
        <f t="shared" si="2"/>
        <v>20423685.913881745</v>
      </c>
      <c r="D88" s="256">
        <f t="shared" si="2"/>
        <v>35051163.038982421</v>
      </c>
      <c r="E88" s="256">
        <f t="shared" si="2"/>
        <v>51537927.757954143</v>
      </c>
      <c r="F88" s="256">
        <f t="shared" si="2"/>
        <v>100759193.4335472</v>
      </c>
      <c r="G88" s="256">
        <f t="shared" si="2"/>
        <v>123318162.55961025</v>
      </c>
    </row>
    <row r="89" spans="1:7" x14ac:dyDescent="0.3">
      <c r="A89" s="254" t="s">
        <v>387</v>
      </c>
      <c r="B89" s="256"/>
      <c r="C89" s="251">
        <f>B91</f>
        <v>0</v>
      </c>
      <c r="D89" s="251">
        <f>C91</f>
        <v>20423685.913881745</v>
      </c>
      <c r="E89" s="251">
        <f>D91</f>
        <v>55474848.95286417</v>
      </c>
      <c r="F89" s="251">
        <f>E91</f>
        <v>107012776.71081832</v>
      </c>
      <c r="G89" s="255">
        <f>F91</f>
        <v>207771970.14436552</v>
      </c>
    </row>
    <row r="90" spans="1:7" x14ac:dyDescent="0.3">
      <c r="A90" s="254" t="s">
        <v>388</v>
      </c>
      <c r="B90" s="256"/>
      <c r="C90" s="259"/>
      <c r="D90" s="259"/>
      <c r="E90" s="259"/>
      <c r="F90" s="259"/>
      <c r="G90" s="259"/>
    </row>
    <row r="91" spans="1:7" x14ac:dyDescent="0.3">
      <c r="A91" s="270" t="s">
        <v>389</v>
      </c>
      <c r="B91" s="278">
        <f t="shared" ref="B91:G91" si="3">+B88+B89-B90</f>
        <v>0</v>
      </c>
      <c r="C91" s="277">
        <f t="shared" si="3"/>
        <v>20423685.913881745</v>
      </c>
      <c r="D91" s="277">
        <f t="shared" si="3"/>
        <v>55474848.95286417</v>
      </c>
      <c r="E91" s="277">
        <f t="shared" si="3"/>
        <v>107012776.71081832</v>
      </c>
      <c r="F91" s="277">
        <f t="shared" si="3"/>
        <v>207771970.14436552</v>
      </c>
      <c r="G91" s="277">
        <f t="shared" si="3"/>
        <v>331090132.7039758</v>
      </c>
    </row>
    <row r="95" spans="1:7" x14ac:dyDescent="0.3">
      <c r="B95">
        <v>32634190.677058578</v>
      </c>
    </row>
  </sheetData>
  <mergeCells count="14">
    <mergeCell ref="B9:C10"/>
    <mergeCell ref="B11:C11"/>
    <mergeCell ref="A12:D12"/>
    <mergeCell ref="H47:L47"/>
    <mergeCell ref="I43:J43"/>
    <mergeCell ref="I12:J12"/>
    <mergeCell ref="B18:C18"/>
    <mergeCell ref="B19:C19"/>
    <mergeCell ref="B20:C20"/>
    <mergeCell ref="A53:G53"/>
    <mergeCell ref="A70:G70"/>
    <mergeCell ref="A34:G34"/>
    <mergeCell ref="A43:G43"/>
    <mergeCell ref="D22:F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7CD79-1F91-48C9-AEC7-4CA11042C7DC}">
  <dimension ref="A1:J67"/>
  <sheetViews>
    <sheetView workbookViewId="0">
      <selection activeCell="C28" sqref="C28"/>
    </sheetView>
  </sheetViews>
  <sheetFormatPr baseColWidth="10" defaultRowHeight="14.4" x14ac:dyDescent="0.3"/>
  <cols>
    <col min="1" max="1" width="43.33203125" bestFit="1" customWidth="1"/>
    <col min="2" max="2" width="43.33203125" customWidth="1"/>
    <col min="3" max="3" width="16.33203125" bestFit="1" customWidth="1"/>
    <col min="4" max="5" width="15.33203125" bestFit="1" customWidth="1"/>
    <col min="6" max="8" width="16.44140625" bestFit="1" customWidth="1"/>
    <col min="9" max="9" width="12.5546875" bestFit="1" customWidth="1"/>
  </cols>
  <sheetData>
    <row r="1" spans="1:9" x14ac:dyDescent="0.3">
      <c r="A1" s="164" t="s">
        <v>390</v>
      </c>
      <c r="B1" s="164"/>
    </row>
    <row r="3" spans="1:9" x14ac:dyDescent="0.3">
      <c r="A3" s="713" t="s">
        <v>390</v>
      </c>
      <c r="B3" s="713"/>
      <c r="C3" s="713"/>
      <c r="D3" s="713"/>
      <c r="E3" s="713"/>
      <c r="F3" s="713"/>
      <c r="G3" s="713"/>
      <c r="H3" s="713"/>
    </row>
    <row r="4" spans="1:9" x14ac:dyDescent="0.3">
      <c r="A4" s="231" t="s">
        <v>347</v>
      </c>
      <c r="B4" s="231"/>
      <c r="C4" s="231">
        <v>0</v>
      </c>
      <c r="D4" s="231">
        <v>1</v>
      </c>
      <c r="E4" s="231">
        <v>2</v>
      </c>
      <c r="F4" s="231">
        <v>3</v>
      </c>
      <c r="G4" s="231">
        <v>4</v>
      </c>
      <c r="H4" s="231">
        <v>5</v>
      </c>
    </row>
    <row r="5" spans="1:9" x14ac:dyDescent="0.3">
      <c r="A5" s="713" t="s">
        <v>391</v>
      </c>
      <c r="B5" s="713"/>
      <c r="C5" s="713"/>
      <c r="D5" s="713"/>
      <c r="E5" s="713"/>
      <c r="F5" s="713"/>
      <c r="G5" s="713"/>
      <c r="H5" s="713"/>
    </row>
    <row r="6" spans="1:9" x14ac:dyDescent="0.3">
      <c r="A6" s="254" t="s">
        <v>392</v>
      </c>
      <c r="B6" s="254"/>
      <c r="C6" s="260">
        <f>'ER Y PE'!B91</f>
        <v>0</v>
      </c>
      <c r="D6" s="255">
        <f>'ER Y PE'!C91</f>
        <v>20423685.913881745</v>
      </c>
      <c r="E6" s="255">
        <f>'ER Y PE'!D91</f>
        <v>55474848.95286417</v>
      </c>
      <c r="F6" s="255">
        <f>'ER Y PE'!E91</f>
        <v>107012776.71081832</v>
      </c>
      <c r="G6" s="255">
        <f>'ER Y PE'!F91</f>
        <v>207771970.14436552</v>
      </c>
      <c r="H6" s="255">
        <f>'ER Y PE'!G91</f>
        <v>331090132.7039758</v>
      </c>
    </row>
    <row r="7" spans="1:9" x14ac:dyDescent="0.3">
      <c r="A7" s="253" t="s">
        <v>393</v>
      </c>
      <c r="B7" s="253"/>
      <c r="C7" s="255">
        <f t="shared" ref="C7:H7" si="0">C6</f>
        <v>0</v>
      </c>
      <c r="D7" s="255">
        <f t="shared" si="0"/>
        <v>20423685.913881745</v>
      </c>
      <c r="E7" s="255">
        <f t="shared" si="0"/>
        <v>55474848.95286417</v>
      </c>
      <c r="F7" s="255">
        <f t="shared" si="0"/>
        <v>107012776.71081832</v>
      </c>
      <c r="G7" s="255">
        <f t="shared" si="0"/>
        <v>207771970.14436552</v>
      </c>
      <c r="H7" s="255">
        <f t="shared" si="0"/>
        <v>331090132.7039758</v>
      </c>
      <c r="I7" s="261">
        <f>SUM(D7:H7)</f>
        <v>721773414.42590559</v>
      </c>
    </row>
    <row r="8" spans="1:9" x14ac:dyDescent="0.3">
      <c r="A8" s="253"/>
      <c r="B8" s="253"/>
      <c r="C8" s="255"/>
      <c r="D8" s="255"/>
      <c r="E8" s="255"/>
      <c r="F8" s="255"/>
      <c r="G8" s="255"/>
      <c r="H8" s="255"/>
    </row>
    <row r="9" spans="1:9" x14ac:dyDescent="0.3">
      <c r="A9" s="254" t="s">
        <v>394</v>
      </c>
      <c r="B9" s="254"/>
      <c r="C9" s="255">
        <f>'ER Y PE'!B86</f>
        <v>104998435.22893938</v>
      </c>
      <c r="D9" s="255">
        <f>+C9</f>
        <v>104998435.22893938</v>
      </c>
      <c r="E9" s="255">
        <f>+D9</f>
        <v>104998435.22893938</v>
      </c>
      <c r="F9" s="255">
        <f>+E9</f>
        <v>104998435.22893938</v>
      </c>
      <c r="G9" s="255">
        <f>+F9</f>
        <v>104998435.22893938</v>
      </c>
      <c r="H9" s="255">
        <f>+G9</f>
        <v>104998435.22893938</v>
      </c>
    </row>
    <row r="10" spans="1:9" x14ac:dyDescent="0.3">
      <c r="A10" s="254" t="s">
        <v>395</v>
      </c>
      <c r="B10" s="254"/>
      <c r="C10" s="255"/>
      <c r="D10" s="255">
        <f>'ER Y PE'!C59</f>
        <v>750873.8</v>
      </c>
      <c r="E10" s="255">
        <f>$D$10+D10</f>
        <v>1501747.6</v>
      </c>
      <c r="F10" s="255">
        <f>$D$10+E10</f>
        <v>2252621.4000000004</v>
      </c>
      <c r="G10" s="255">
        <f>$D$10+F10</f>
        <v>3003495.2</v>
      </c>
      <c r="H10" s="255">
        <f>$D$10+G10</f>
        <v>3754369</v>
      </c>
    </row>
    <row r="11" spans="1:9" x14ac:dyDescent="0.3">
      <c r="A11" s="254" t="s">
        <v>396</v>
      </c>
      <c r="B11" s="254"/>
      <c r="C11" s="255">
        <f t="shared" ref="C11:H11" si="1">+C9-C10</f>
        <v>104998435.22893938</v>
      </c>
      <c r="D11" s="255">
        <f t="shared" si="1"/>
        <v>104247561.42893939</v>
      </c>
      <c r="E11" s="255">
        <f t="shared" si="1"/>
        <v>103496687.62893939</v>
      </c>
      <c r="F11" s="255">
        <f t="shared" si="1"/>
        <v>102745813.82893938</v>
      </c>
      <c r="G11" s="255">
        <f t="shared" si="1"/>
        <v>101994940.02893938</v>
      </c>
      <c r="H11" s="255">
        <f t="shared" si="1"/>
        <v>101244066.22893938</v>
      </c>
    </row>
    <row r="12" spans="1:9" x14ac:dyDescent="0.3">
      <c r="A12" s="274" t="s">
        <v>397</v>
      </c>
      <c r="B12" s="274"/>
      <c r="C12" s="280">
        <f t="shared" ref="C12:H12" si="2">C7+C11</f>
        <v>104998435.22893938</v>
      </c>
      <c r="D12" s="280">
        <f t="shared" si="2"/>
        <v>124671247.34282114</v>
      </c>
      <c r="E12" s="280">
        <f t="shared" si="2"/>
        <v>158971536.58180356</v>
      </c>
      <c r="F12" s="280">
        <f t="shared" si="2"/>
        <v>209758590.5397577</v>
      </c>
      <c r="G12" s="280">
        <f t="shared" si="2"/>
        <v>309766910.17330492</v>
      </c>
      <c r="H12" s="280">
        <f t="shared" si="2"/>
        <v>432334198.93291521</v>
      </c>
    </row>
    <row r="13" spans="1:9" x14ac:dyDescent="0.3">
      <c r="D13" s="261"/>
      <c r="E13" s="261"/>
      <c r="F13" s="261"/>
      <c r="G13" s="261"/>
      <c r="H13" s="261"/>
    </row>
    <row r="14" spans="1:9" x14ac:dyDescent="0.3">
      <c r="A14" s="713" t="s">
        <v>398</v>
      </c>
      <c r="B14" s="713"/>
      <c r="C14" s="713"/>
      <c r="D14" s="713"/>
      <c r="E14" s="713"/>
      <c r="F14" s="713"/>
      <c r="G14" s="713"/>
      <c r="H14" s="713"/>
    </row>
    <row r="15" spans="1:9" x14ac:dyDescent="0.3">
      <c r="A15" s="254" t="s">
        <v>399</v>
      </c>
      <c r="B15" s="254"/>
      <c r="C15" s="255">
        <v>0</v>
      </c>
      <c r="D15" s="255">
        <v>0</v>
      </c>
      <c r="E15" s="255">
        <v>0</v>
      </c>
      <c r="F15" s="255">
        <v>0</v>
      </c>
      <c r="G15" s="255">
        <v>0</v>
      </c>
      <c r="H15" s="255">
        <v>0</v>
      </c>
    </row>
    <row r="16" spans="1:9" x14ac:dyDescent="0.3">
      <c r="A16" s="252" t="s">
        <v>400</v>
      </c>
      <c r="B16" s="252"/>
      <c r="C16" s="255">
        <f t="shared" ref="C16:H16" si="3">C15</f>
        <v>0</v>
      </c>
      <c r="D16" s="255">
        <f t="shared" si="3"/>
        <v>0</v>
      </c>
      <c r="E16" s="255">
        <f t="shared" si="3"/>
        <v>0</v>
      </c>
      <c r="F16" s="255">
        <f t="shared" si="3"/>
        <v>0</v>
      </c>
      <c r="G16" s="255">
        <f t="shared" si="3"/>
        <v>0</v>
      </c>
      <c r="H16" s="255">
        <f t="shared" si="3"/>
        <v>0</v>
      </c>
      <c r="I16" s="261">
        <f>SUM(C16:H16)</f>
        <v>0</v>
      </c>
    </row>
    <row r="17" spans="1:8" x14ac:dyDescent="0.3">
      <c r="A17" s="254" t="s">
        <v>401</v>
      </c>
      <c r="B17" s="254"/>
      <c r="C17" s="255">
        <f>AMORTIZACION!C5</f>
        <v>72364244.551880807</v>
      </c>
      <c r="D17" s="255">
        <f>AMORTIZACION!F20</f>
        <v>51655829.035289787</v>
      </c>
      <c r="E17" s="255">
        <f>AMORTIZACION!F32</f>
        <v>27703769.293043721</v>
      </c>
      <c r="F17" s="255">
        <v>0</v>
      </c>
      <c r="G17" s="255">
        <v>0</v>
      </c>
      <c r="H17" s="255">
        <v>0</v>
      </c>
    </row>
    <row r="18" spans="1:8" x14ac:dyDescent="0.3">
      <c r="A18" s="262" t="s">
        <v>402</v>
      </c>
      <c r="B18" s="253"/>
      <c r="C18" s="255">
        <f t="shared" ref="C18:H18" si="4">C16+C17</f>
        <v>72364244.551880807</v>
      </c>
      <c r="D18" s="255">
        <f t="shared" si="4"/>
        <v>51655829.035289787</v>
      </c>
      <c r="E18" s="255">
        <f t="shared" si="4"/>
        <v>27703769.293043721</v>
      </c>
      <c r="F18" s="255">
        <f t="shared" si="4"/>
        <v>0</v>
      </c>
      <c r="G18" s="255">
        <f t="shared" si="4"/>
        <v>0</v>
      </c>
      <c r="H18" s="255">
        <f t="shared" si="4"/>
        <v>0</v>
      </c>
    </row>
    <row r="20" spans="1:8" x14ac:dyDescent="0.3">
      <c r="A20" s="713" t="s">
        <v>403</v>
      </c>
      <c r="B20" s="713"/>
      <c r="C20" s="713"/>
      <c r="D20" s="713"/>
      <c r="E20" s="713"/>
      <c r="F20" s="713"/>
      <c r="G20" s="713"/>
      <c r="H20" s="713"/>
    </row>
    <row r="21" spans="1:8" x14ac:dyDescent="0.3">
      <c r="A21" s="254" t="s">
        <v>404</v>
      </c>
      <c r="B21" s="254"/>
      <c r="C21" s="255">
        <f>'ER Y PE'!$B$87</f>
        <v>32634190.677058578</v>
      </c>
      <c r="D21" s="255">
        <f>C21</f>
        <v>32634190.677058578</v>
      </c>
      <c r="E21" s="255">
        <f>+D21</f>
        <v>32634190.677058578</v>
      </c>
      <c r="F21" s="255">
        <f>+E21</f>
        <v>32634190.677058578</v>
      </c>
      <c r="G21" s="255">
        <f>+F21</f>
        <v>32634190.677058578</v>
      </c>
      <c r="H21" s="255">
        <f>+G21</f>
        <v>32634190.677058578</v>
      </c>
    </row>
    <row r="22" spans="1:8" x14ac:dyDescent="0.3">
      <c r="A22" s="254" t="s">
        <v>405</v>
      </c>
      <c r="B22" s="254"/>
      <c r="C22" s="255">
        <f>'ER Y PE'!B65</f>
        <v>0</v>
      </c>
      <c r="D22" s="255">
        <f>'ER Y PE'!C65</f>
        <v>40381227.630472802</v>
      </c>
      <c r="E22" s="255">
        <f>'ER Y PE'!D65</f>
        <v>98633576.61170128</v>
      </c>
      <c r="F22" s="255">
        <f>'ER Y PE'!E65</f>
        <v>177124399.86269909</v>
      </c>
      <c r="G22" s="255">
        <f>'ER Y PE'!F65</f>
        <v>277132719.49624622</v>
      </c>
      <c r="H22" s="255">
        <f>'ER Y PE'!G65</f>
        <v>399700008.25585639</v>
      </c>
    </row>
    <row r="23" spans="1:8" x14ac:dyDescent="0.3">
      <c r="A23" s="262" t="s">
        <v>406</v>
      </c>
      <c r="B23" s="253"/>
      <c r="C23" s="255">
        <f>C21+C22</f>
        <v>32634190.677058578</v>
      </c>
      <c r="D23" s="255">
        <f>+D22+D21</f>
        <v>73015418.307531387</v>
      </c>
      <c r="E23" s="255">
        <f>+E22+E21</f>
        <v>131267767.28875986</v>
      </c>
      <c r="F23" s="255">
        <f>+F22+F21</f>
        <v>209758590.53975767</v>
      </c>
      <c r="G23" s="255">
        <f>+G22+G21</f>
        <v>309766910.1733048</v>
      </c>
      <c r="H23" s="255">
        <f>+H22+H21</f>
        <v>432334198.93291497</v>
      </c>
    </row>
    <row r="25" spans="1:8" x14ac:dyDescent="0.3">
      <c r="A25" s="279" t="s">
        <v>407</v>
      </c>
      <c r="B25" s="279"/>
      <c r="C25" s="280">
        <f t="shared" ref="C25:H25" si="5">C18+C23</f>
        <v>104998435.22893938</v>
      </c>
      <c r="D25" s="280">
        <f t="shared" si="5"/>
        <v>124671247.34282118</v>
      </c>
      <c r="E25" s="280">
        <f t="shared" si="5"/>
        <v>158971536.58180359</v>
      </c>
      <c r="F25" s="280">
        <f t="shared" si="5"/>
        <v>209758590.53975767</v>
      </c>
      <c r="G25" s="280">
        <f t="shared" si="5"/>
        <v>309766910.1733048</v>
      </c>
      <c r="H25" s="280">
        <f t="shared" si="5"/>
        <v>432334198.93291497</v>
      </c>
    </row>
    <row r="27" spans="1:8" x14ac:dyDescent="0.3">
      <c r="E27" s="261"/>
      <c r="F27" s="261"/>
      <c r="G27" s="261"/>
      <c r="H27" s="261"/>
    </row>
    <row r="28" spans="1:8" x14ac:dyDescent="0.3">
      <c r="A28" s="281" t="s">
        <v>408</v>
      </c>
      <c r="B28" s="281"/>
      <c r="C28" s="282">
        <f t="shared" ref="C28:H28" si="6">+C12-C25</f>
        <v>0</v>
      </c>
      <c r="D28" s="282">
        <f>+D12-D25</f>
        <v>0</v>
      </c>
      <c r="E28" s="282">
        <f>+E12-E25</f>
        <v>0</v>
      </c>
      <c r="F28" s="282">
        <f t="shared" si="6"/>
        <v>0</v>
      </c>
      <c r="G28" s="282">
        <f t="shared" si="6"/>
        <v>0</v>
      </c>
      <c r="H28" s="282">
        <f t="shared" si="6"/>
        <v>0</v>
      </c>
    </row>
    <row r="29" spans="1:8" x14ac:dyDescent="0.3">
      <c r="A29" s="283"/>
      <c r="B29" s="283"/>
    </row>
    <row r="30" spans="1:8" x14ac:dyDescent="0.3">
      <c r="A30" s="283"/>
      <c r="B30" s="283"/>
    </row>
    <row r="33" spans="1:8" x14ac:dyDescent="0.3">
      <c r="A33" s="164"/>
      <c r="B33" s="164"/>
    </row>
    <row r="34" spans="1:8" x14ac:dyDescent="0.3">
      <c r="A34" s="304"/>
      <c r="B34" s="304"/>
      <c r="C34" s="304"/>
      <c r="D34" s="304"/>
      <c r="E34" s="304"/>
      <c r="F34" s="304"/>
      <c r="G34" s="304"/>
      <c r="H34" s="304"/>
    </row>
    <row r="35" spans="1:8" x14ac:dyDescent="0.3">
      <c r="A35" s="304"/>
      <c r="B35" s="304"/>
      <c r="C35" s="305"/>
      <c r="D35" s="305"/>
      <c r="E35" s="305"/>
      <c r="F35" s="305"/>
      <c r="G35" s="305"/>
      <c r="H35" s="305"/>
    </row>
    <row r="36" spans="1:8" x14ac:dyDescent="0.3">
      <c r="A36" s="304"/>
      <c r="B36" s="304"/>
      <c r="C36" s="305"/>
      <c r="D36" s="305"/>
      <c r="E36" s="305"/>
      <c r="F36" s="305"/>
      <c r="G36" s="305"/>
      <c r="H36" s="305"/>
    </row>
    <row r="37" spans="1:8" x14ac:dyDescent="0.3">
      <c r="A37" s="304"/>
      <c r="B37" s="304"/>
      <c r="C37" s="306"/>
      <c r="D37" s="307"/>
      <c r="E37" s="307"/>
      <c r="F37" s="307"/>
      <c r="G37" s="307"/>
      <c r="H37" s="307"/>
    </row>
    <row r="38" spans="1:8" x14ac:dyDescent="0.3">
      <c r="A38" s="304"/>
      <c r="B38" s="304"/>
      <c r="C38" s="306"/>
      <c r="D38" s="307"/>
      <c r="E38" s="307"/>
      <c r="F38" s="307"/>
      <c r="G38" s="307"/>
      <c r="H38" s="307"/>
    </row>
    <row r="41" spans="1:8" x14ac:dyDescent="0.3">
      <c r="A41" s="304"/>
      <c r="B41" s="304"/>
      <c r="C41" s="304"/>
      <c r="D41" s="304"/>
      <c r="E41" s="304"/>
      <c r="F41" s="304"/>
      <c r="G41" s="304"/>
      <c r="H41" s="304"/>
    </row>
    <row r="42" spans="1:8" x14ac:dyDescent="0.3">
      <c r="A42" s="304"/>
      <c r="B42" s="304"/>
      <c r="C42" s="305"/>
      <c r="D42" s="305"/>
      <c r="E42" s="305"/>
      <c r="F42" s="305"/>
      <c r="G42" s="305"/>
      <c r="H42" s="305"/>
    </row>
    <row r="43" spans="1:8" x14ac:dyDescent="0.3">
      <c r="A43" s="304"/>
      <c r="B43" s="304"/>
      <c r="C43" s="308"/>
      <c r="D43" s="308"/>
      <c r="E43" s="308"/>
      <c r="F43" s="308"/>
      <c r="G43" s="308"/>
      <c r="H43" s="308"/>
    </row>
    <row r="44" spans="1:8" x14ac:dyDescent="0.3">
      <c r="A44" s="304"/>
      <c r="B44" s="304"/>
      <c r="C44" s="307"/>
      <c r="D44" s="307"/>
      <c r="E44" s="307"/>
      <c r="F44" s="307"/>
      <c r="G44" s="307"/>
      <c r="H44" s="307"/>
    </row>
    <row r="45" spans="1:8" x14ac:dyDescent="0.3">
      <c r="A45" s="212"/>
      <c r="B45" s="212"/>
      <c r="C45" s="307"/>
      <c r="D45" s="307"/>
      <c r="E45" s="307"/>
      <c r="F45" s="307"/>
      <c r="G45" s="307"/>
      <c r="H45" s="307"/>
    </row>
    <row r="46" spans="1:8" x14ac:dyDescent="0.3">
      <c r="A46" s="730"/>
      <c r="B46" s="730"/>
      <c r="C46" s="730"/>
      <c r="D46" s="730"/>
      <c r="E46" s="730"/>
      <c r="F46" s="730"/>
      <c r="G46" s="730"/>
      <c r="H46" s="730"/>
    </row>
    <row r="47" spans="1:8" x14ac:dyDescent="0.3">
      <c r="A47" s="247"/>
      <c r="B47" s="247"/>
      <c r="C47" s="247"/>
    </row>
    <row r="48" spans="1:8" x14ac:dyDescent="0.3">
      <c r="A48" s="304"/>
      <c r="B48" s="304"/>
      <c r="C48" s="304"/>
      <c r="D48" s="304"/>
      <c r="E48" s="304"/>
      <c r="F48" s="304"/>
      <c r="G48" s="304"/>
      <c r="H48" s="304"/>
    </row>
    <row r="49" spans="1:10" x14ac:dyDescent="0.3">
      <c r="A49" s="304"/>
      <c r="B49" s="304"/>
      <c r="C49" s="308"/>
      <c r="D49" s="308"/>
      <c r="E49" s="308"/>
      <c r="F49" s="308"/>
      <c r="G49" s="308"/>
      <c r="H49" s="308"/>
    </row>
    <row r="50" spans="1:10" x14ac:dyDescent="0.3">
      <c r="A50" s="304"/>
      <c r="B50" s="304"/>
      <c r="C50" s="308"/>
      <c r="D50" s="308"/>
      <c r="E50" s="308"/>
      <c r="F50" s="308"/>
      <c r="G50" s="308"/>
      <c r="H50" s="308"/>
    </row>
    <row r="51" spans="1:10" x14ac:dyDescent="0.3">
      <c r="A51" s="304"/>
      <c r="B51" s="304"/>
      <c r="C51" s="307"/>
      <c r="D51" s="307"/>
      <c r="E51" s="307"/>
      <c r="F51" s="307"/>
      <c r="G51" s="307"/>
      <c r="H51" s="307"/>
    </row>
    <row r="52" spans="1:10" x14ac:dyDescent="0.3">
      <c r="A52" s="304"/>
      <c r="B52" s="304"/>
      <c r="C52" s="239"/>
      <c r="D52" s="239"/>
      <c r="E52" s="239"/>
      <c r="F52" s="239"/>
      <c r="G52" s="239"/>
      <c r="H52" s="239"/>
    </row>
    <row r="53" spans="1:10" x14ac:dyDescent="0.3">
      <c r="A53" s="304"/>
      <c r="B53" s="304"/>
      <c r="C53" s="309"/>
      <c r="D53" s="309"/>
      <c r="E53" s="309"/>
      <c r="F53" s="309"/>
      <c r="G53" s="309"/>
      <c r="H53" s="309"/>
    </row>
    <row r="54" spans="1:10" x14ac:dyDescent="0.3">
      <c r="A54" s="304"/>
      <c r="B54" s="304"/>
      <c r="C54" s="309"/>
      <c r="D54" s="309"/>
      <c r="E54" s="309"/>
      <c r="F54" s="309"/>
      <c r="G54" s="309"/>
      <c r="H54" s="309"/>
    </row>
    <row r="55" spans="1:10" x14ac:dyDescent="0.3">
      <c r="A55" s="304"/>
      <c r="B55" s="304"/>
      <c r="C55" s="239"/>
      <c r="D55" s="239"/>
      <c r="E55" s="239"/>
      <c r="F55" s="239"/>
      <c r="G55" s="310"/>
      <c r="H55" s="239"/>
    </row>
    <row r="61" spans="1:10" x14ac:dyDescent="0.3">
      <c r="A61" s="218"/>
      <c r="B61" s="218"/>
      <c r="C61" s="311"/>
      <c r="D61" s="311"/>
      <c r="E61" s="311"/>
      <c r="F61" s="311"/>
      <c r="G61" s="311"/>
      <c r="H61" s="311"/>
    </row>
    <row r="62" spans="1:10" x14ac:dyDescent="0.3">
      <c r="A62" s="218"/>
      <c r="B62" s="218"/>
      <c r="C62" s="311"/>
      <c r="D62" s="311"/>
      <c r="E62" s="311"/>
      <c r="F62" s="311"/>
      <c r="G62" s="311"/>
      <c r="H62" s="311"/>
    </row>
    <row r="63" spans="1:10" x14ac:dyDescent="0.3">
      <c r="A63" s="218"/>
      <c r="B63" s="218"/>
      <c r="C63" s="218"/>
      <c r="D63" s="218"/>
      <c r="E63" s="311"/>
      <c r="F63" s="311"/>
      <c r="G63" s="311"/>
      <c r="H63" s="311"/>
      <c r="I63" s="311"/>
      <c r="J63" s="311"/>
    </row>
    <row r="64" spans="1:10" x14ac:dyDescent="0.3">
      <c r="A64" s="218"/>
      <c r="B64" s="218"/>
      <c r="C64" s="218"/>
      <c r="D64" s="218"/>
      <c r="E64" s="312"/>
      <c r="F64" s="218"/>
      <c r="G64" s="312"/>
      <c r="H64" s="218"/>
      <c r="I64" s="312"/>
      <c r="J64" s="218"/>
    </row>
    <row r="65" spans="1:8" x14ac:dyDescent="0.3">
      <c r="A65" s="218"/>
      <c r="B65" s="313"/>
      <c r="C65" s="314"/>
      <c r="D65" s="314"/>
      <c r="E65" s="314"/>
      <c r="F65" s="314"/>
      <c r="G65" s="314"/>
      <c r="H65" s="314"/>
    </row>
    <row r="66" spans="1:8" x14ac:dyDescent="0.3">
      <c r="A66" s="218"/>
      <c r="B66" s="313"/>
      <c r="C66" s="314"/>
      <c r="D66" s="314"/>
      <c r="E66" s="314"/>
      <c r="F66" s="314"/>
      <c r="G66" s="314"/>
      <c r="H66" s="314"/>
    </row>
    <row r="67" spans="1:8" x14ac:dyDescent="0.3">
      <c r="A67" s="217"/>
      <c r="B67" s="217"/>
      <c r="C67" s="315"/>
      <c r="D67" s="315"/>
      <c r="E67" s="315"/>
      <c r="F67" s="315"/>
      <c r="G67" s="315"/>
      <c r="H67" s="315"/>
    </row>
  </sheetData>
  <mergeCells count="5">
    <mergeCell ref="A20:H20"/>
    <mergeCell ref="A46:H46"/>
    <mergeCell ref="A3:H3"/>
    <mergeCell ref="A5:H5"/>
    <mergeCell ref="A14:H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54C1F-2E64-4023-8418-F36A2489C1A9}">
  <dimension ref="A1:N43"/>
  <sheetViews>
    <sheetView zoomScaleNormal="100" workbookViewId="0">
      <selection activeCell="D4" sqref="D4"/>
    </sheetView>
  </sheetViews>
  <sheetFormatPr baseColWidth="10" defaultRowHeight="14.4" x14ac:dyDescent="0.3"/>
  <cols>
    <col min="2" max="2" width="37" bestFit="1" customWidth="1"/>
    <col min="3" max="3" width="18.6640625" bestFit="1" customWidth="1"/>
    <col min="4" max="4" width="19.33203125" bestFit="1" customWidth="1"/>
    <col min="5" max="5" width="17.109375" bestFit="1" customWidth="1"/>
    <col min="6" max="7" width="18" bestFit="1" customWidth="1"/>
    <col min="8" max="8" width="20.33203125" bestFit="1" customWidth="1"/>
    <col min="9" max="9" width="16.5546875" bestFit="1" customWidth="1"/>
  </cols>
  <sheetData>
    <row r="1" spans="1:10" x14ac:dyDescent="0.3">
      <c r="A1" s="71"/>
      <c r="B1" s="71"/>
      <c r="C1" s="71"/>
      <c r="D1" s="284"/>
      <c r="E1" s="71"/>
      <c r="F1" s="71"/>
      <c r="G1" s="71"/>
      <c r="H1" s="71"/>
    </row>
    <row r="2" spans="1:10" x14ac:dyDescent="0.3">
      <c r="A2" s="71"/>
      <c r="B2" s="285" t="s">
        <v>492</v>
      </c>
      <c r="C2" s="286"/>
      <c r="D2" s="286" t="s">
        <v>259</v>
      </c>
      <c r="E2" s="286" t="s">
        <v>260</v>
      </c>
      <c r="F2" s="286" t="s">
        <v>261</v>
      </c>
      <c r="G2" s="286" t="s">
        <v>262</v>
      </c>
      <c r="H2" s="286" t="s">
        <v>263</v>
      </c>
    </row>
    <row r="3" spans="1:10" x14ac:dyDescent="0.3">
      <c r="A3" s="71"/>
      <c r="B3" s="287" t="s">
        <v>412</v>
      </c>
      <c r="C3" s="288">
        <f>INVERSIÓN!D62</f>
        <v>104998435.22893938</v>
      </c>
      <c r="D3" s="289"/>
      <c r="E3" s="289"/>
      <c r="F3" s="289"/>
      <c r="G3" s="289"/>
      <c r="H3" s="289"/>
    </row>
    <row r="4" spans="1:10" x14ac:dyDescent="0.3">
      <c r="A4" s="71"/>
      <c r="B4" s="294" t="s">
        <v>371</v>
      </c>
      <c r="C4" s="295" t="s">
        <v>415</v>
      </c>
      <c r="D4" s="296">
        <f>'ER Y PE'!C64</f>
        <v>40381227.630472802</v>
      </c>
      <c r="E4" s="296">
        <f>'ER Y PE'!D64</f>
        <v>58252348.981228478</v>
      </c>
      <c r="F4" s="296">
        <f>'ER Y PE'!E64</f>
        <v>78490823.250997812</v>
      </c>
      <c r="G4" s="296">
        <f>'ER Y PE'!F64</f>
        <v>100008319.63354713</v>
      </c>
      <c r="H4" s="296">
        <f>'ER Y PE'!G64</f>
        <v>122567288.75961021</v>
      </c>
      <c r="I4" s="249">
        <f>AVERAGE(D4:H4)</f>
        <v>79940001.651171282</v>
      </c>
    </row>
    <row r="5" spans="1:10" ht="21.6" x14ac:dyDescent="0.3">
      <c r="A5" s="71"/>
      <c r="B5" s="253" t="s">
        <v>413</v>
      </c>
      <c r="C5" s="290" t="s">
        <v>490</v>
      </c>
      <c r="D5" s="293">
        <f>'ER Y PE'!C37+INVERSIÓN!$D$74</f>
        <v>9378844.7474469692</v>
      </c>
      <c r="E5" s="293">
        <f>'ER Y PE'!D37+INVERSIÓN!$D$74</f>
        <v>9378844.7474469692</v>
      </c>
      <c r="F5" s="293">
        <f>'ER Y PE'!E37+INVERSIÓN!$D$74</f>
        <v>9378844.7474469692</v>
      </c>
      <c r="G5" s="293">
        <f>'ER Y PE'!F37+INVERSIÓN!$D$74</f>
        <v>9378844.7474469692</v>
      </c>
      <c r="H5" s="293">
        <f>'ER Y PE'!G37+INVERSIÓN!$D$74</f>
        <v>9378844.7474469692</v>
      </c>
    </row>
    <row r="6" spans="1:10" x14ac:dyDescent="0.3">
      <c r="A6" s="71"/>
      <c r="B6" s="253" t="s">
        <v>414</v>
      </c>
      <c r="C6" s="290" t="s">
        <v>417</v>
      </c>
      <c r="D6" s="293">
        <f>'ER Y PE'!C47</f>
        <v>9241085.5404637083</v>
      </c>
      <c r="E6" s="293">
        <f>'ER Y PE'!D47</f>
        <v>5997441.3148086667</v>
      </c>
      <c r="F6" s="293">
        <f>'ER Y PE'!E47</f>
        <v>2245731.7640110068</v>
      </c>
      <c r="G6" s="293">
        <f>'ER Y PE'!F47</f>
        <v>0</v>
      </c>
      <c r="H6" s="293">
        <f>'ER Y PE'!G47</f>
        <v>0</v>
      </c>
    </row>
    <row r="7" spans="1:10" x14ac:dyDescent="0.3">
      <c r="A7" s="71"/>
      <c r="B7" s="292" t="s">
        <v>487</v>
      </c>
      <c r="C7" s="290"/>
      <c r="D7" s="291">
        <f>D4+D5+D6</f>
        <v>59001157.918383479</v>
      </c>
      <c r="E7" s="291">
        <f>E4+E5+E6</f>
        <v>73628635.043484122</v>
      </c>
      <c r="F7" s="291">
        <f>F4+F5+F6</f>
        <v>90115399.762455791</v>
      </c>
      <c r="G7" s="291">
        <f>G4+G5+G6</f>
        <v>109387164.3809941</v>
      </c>
      <c r="H7" s="291">
        <f>H4+H5+H6</f>
        <v>131946133.50705718</v>
      </c>
    </row>
    <row r="8" spans="1:10" x14ac:dyDescent="0.3">
      <c r="A8" s="71"/>
      <c r="B8" s="297" t="s">
        <v>419</v>
      </c>
      <c r="C8" s="298">
        <f>-C3</f>
        <v>-104998435.22893938</v>
      </c>
      <c r="D8" s="291">
        <v>0</v>
      </c>
      <c r="E8" s="287"/>
      <c r="F8" s="287"/>
      <c r="G8" s="287"/>
      <c r="H8" s="287"/>
    </row>
    <row r="9" spans="1:10" x14ac:dyDescent="0.3">
      <c r="A9" s="71"/>
      <c r="B9" s="253" t="s">
        <v>420</v>
      </c>
      <c r="C9" s="290"/>
      <c r="D9" s="291">
        <f>D43</f>
        <v>20423685.913881745</v>
      </c>
      <c r="E9" s="291">
        <f>E43</f>
        <v>35051163.038982421</v>
      </c>
      <c r="F9" s="291">
        <f>F43</f>
        <v>51537927.75795415</v>
      </c>
      <c r="G9" s="291">
        <f>G43</f>
        <v>100759193.4335472</v>
      </c>
      <c r="H9" s="291">
        <f>H43</f>
        <v>123318162.55961028</v>
      </c>
    </row>
    <row r="10" spans="1:10" x14ac:dyDescent="0.3">
      <c r="A10" s="71"/>
      <c r="B10" s="253" t="s">
        <v>491</v>
      </c>
      <c r="C10" s="290"/>
      <c r="D10" s="291"/>
      <c r="E10" s="287"/>
      <c r="F10" s="287"/>
      <c r="G10" s="287"/>
      <c r="H10" s="427">
        <f>'COSTOS Y GASTOS'!F15+'COSTOS Y GASTOS'!F16</f>
        <v>61719211.491704546</v>
      </c>
    </row>
    <row r="11" spans="1:10" x14ac:dyDescent="0.3">
      <c r="A11" s="71"/>
      <c r="B11" s="292" t="s">
        <v>421</v>
      </c>
      <c r="C11" s="299">
        <f>C8</f>
        <v>-104998435.22893938</v>
      </c>
      <c r="D11" s="291">
        <f>D7-D9+D10</f>
        <v>38577472.00450173</v>
      </c>
      <c r="E11" s="291">
        <f>E7-E9+E10</f>
        <v>38577472.0045017</v>
      </c>
      <c r="F11" s="291">
        <f>F7-F9+F10</f>
        <v>38577472.004501641</v>
      </c>
      <c r="G11" s="291">
        <f>G7-G9+G10</f>
        <v>8627970.9474468976</v>
      </c>
      <c r="H11" s="291">
        <f>H7-H9+H10</f>
        <v>70347182.439151436</v>
      </c>
    </row>
    <row r="12" spans="1:10" x14ac:dyDescent="0.3">
      <c r="A12" s="71"/>
      <c r="B12" s="71"/>
      <c r="C12" s="71"/>
      <c r="D12" s="284"/>
      <c r="E12" s="71"/>
      <c r="F12" s="71"/>
      <c r="G12" s="71"/>
      <c r="H12" s="71"/>
      <c r="I12" s="71"/>
      <c r="J12" s="71"/>
    </row>
    <row r="13" spans="1:10" x14ac:dyDescent="0.3">
      <c r="A13" s="71"/>
      <c r="B13" s="71"/>
      <c r="C13" s="71"/>
      <c r="D13" s="284"/>
      <c r="E13" s="71"/>
      <c r="F13" s="71"/>
      <c r="G13" s="71"/>
      <c r="H13" s="71"/>
      <c r="I13" s="71"/>
      <c r="J13" s="71"/>
    </row>
    <row r="14" spans="1:10" x14ac:dyDescent="0.3">
      <c r="A14" s="71"/>
      <c r="B14" s="71"/>
      <c r="C14" s="71"/>
      <c r="D14" s="284"/>
      <c r="E14" s="71"/>
      <c r="F14" s="71"/>
      <c r="G14" s="71"/>
      <c r="H14" s="71"/>
      <c r="I14" s="71"/>
      <c r="J14" s="71"/>
    </row>
    <row r="17" spans="2:11" x14ac:dyDescent="0.3">
      <c r="B17" s="345" t="s">
        <v>422</v>
      </c>
      <c r="C17" s="316">
        <f>'ER Y PE'!B63</f>
        <v>0.35</v>
      </c>
    </row>
    <row r="18" spans="2:11" x14ac:dyDescent="0.3">
      <c r="B18" s="345" t="s">
        <v>423</v>
      </c>
      <c r="C18" s="287">
        <f>+K18</f>
        <v>1.03</v>
      </c>
      <c r="D18" s="324"/>
      <c r="E18" s="247"/>
      <c r="F18" s="247"/>
      <c r="G18" s="317"/>
      <c r="I18" s="241" t="s">
        <v>436</v>
      </c>
      <c r="J18" s="229"/>
      <c r="K18" s="229">
        <v>1.03</v>
      </c>
    </row>
    <row r="19" spans="2:11" x14ac:dyDescent="0.3">
      <c r="B19" s="345" t="s">
        <v>424</v>
      </c>
      <c r="C19" s="318">
        <v>0.14199999999999999</v>
      </c>
    </row>
    <row r="20" spans="2:11" x14ac:dyDescent="0.3">
      <c r="B20" s="345" t="s">
        <v>425</v>
      </c>
      <c r="C20" s="318">
        <v>0.11176</v>
      </c>
      <c r="D20" s="317"/>
    </row>
    <row r="21" spans="2:11" x14ac:dyDescent="0.3">
      <c r="B21" s="345" t="s">
        <v>426</v>
      </c>
      <c r="C21" s="319">
        <f>AMORTIZACION!C3</f>
        <v>0.15663410959937174</v>
      </c>
    </row>
    <row r="22" spans="2:11" x14ac:dyDescent="0.3">
      <c r="B22" s="345" t="s">
        <v>427</v>
      </c>
      <c r="C22" s="320">
        <f>C20+C18*(C19-C20)</f>
        <v>0.14290719999999998</v>
      </c>
    </row>
    <row r="28" spans="2:11" x14ac:dyDescent="0.3">
      <c r="B28" s="341"/>
      <c r="C28" s="342" t="s">
        <v>428</v>
      </c>
      <c r="D28" s="342" t="s">
        <v>429</v>
      </c>
      <c r="E28" s="342" t="s">
        <v>430</v>
      </c>
      <c r="F28" s="342" t="s">
        <v>431</v>
      </c>
      <c r="G28" s="342" t="s">
        <v>432</v>
      </c>
      <c r="H28" s="342" t="s">
        <v>433</v>
      </c>
    </row>
    <row r="29" spans="2:11" x14ac:dyDescent="0.3">
      <c r="B29" s="274" t="s">
        <v>434</v>
      </c>
      <c r="C29" s="321">
        <f>'Bal. General '!C18</f>
        <v>72364244.551880807</v>
      </c>
      <c r="D29" s="321">
        <f>'Bal. General '!D18</f>
        <v>51655829.035289787</v>
      </c>
      <c r="E29" s="321">
        <f>'Bal. General '!E18</f>
        <v>27703769.293043721</v>
      </c>
      <c r="F29" s="321">
        <f>'Bal. General '!F18</f>
        <v>0</v>
      </c>
      <c r="G29" s="321">
        <f>'Bal. General '!G18</f>
        <v>0</v>
      </c>
      <c r="H29" s="321">
        <f>'Bal. General '!H18</f>
        <v>0</v>
      </c>
    </row>
    <row r="30" spans="2:11" x14ac:dyDescent="0.3">
      <c r="B30" s="274" t="s">
        <v>409</v>
      </c>
      <c r="C30" s="322">
        <f>'Bal. General '!C23</f>
        <v>32634190.677058578</v>
      </c>
      <c r="D30" s="322">
        <f>'Bal. General '!D23</f>
        <v>73015418.307531387</v>
      </c>
      <c r="E30" s="322">
        <f>'Bal. General '!E23</f>
        <v>131267767.28875986</v>
      </c>
      <c r="F30" s="322">
        <f>'Bal. General '!F23</f>
        <v>209758590.53975767</v>
      </c>
      <c r="G30" s="322">
        <f>'Bal. General '!G23</f>
        <v>309766910.1733048</v>
      </c>
      <c r="H30" s="322">
        <f>'Bal. General '!H23</f>
        <v>432334198.93291497</v>
      </c>
    </row>
    <row r="31" spans="2:11" x14ac:dyDescent="0.3">
      <c r="B31" s="274" t="s">
        <v>435</v>
      </c>
      <c r="C31" s="263">
        <f>'Bal. General '!C12</f>
        <v>104998435.22893938</v>
      </c>
      <c r="D31" s="263">
        <f>'Bal. General '!D12</f>
        <v>124671247.34282114</v>
      </c>
      <c r="E31" s="263">
        <f>'Bal. General '!E12</f>
        <v>158971536.58180356</v>
      </c>
      <c r="F31" s="263">
        <f>'Bal. General '!F12</f>
        <v>209758590.5397577</v>
      </c>
      <c r="G31" s="263">
        <f>'Bal. General '!G12</f>
        <v>309766910.17330492</v>
      </c>
      <c r="H31" s="263">
        <f>'Bal. General '!H12</f>
        <v>432334198.93291521</v>
      </c>
    </row>
    <row r="32" spans="2:11" x14ac:dyDescent="0.3">
      <c r="B32" s="274" t="s">
        <v>410</v>
      </c>
      <c r="C32" s="323">
        <f t="shared" ref="C32:H32" si="0">(1-$C$19)*$C$21*(C29/C31)+$C$22*(C30/C31)</f>
        <v>0.1370386245759902</v>
      </c>
      <c r="D32" s="323">
        <f t="shared" si="0"/>
        <v>0.13937907051049572</v>
      </c>
      <c r="E32" s="323">
        <f t="shared" si="0"/>
        <v>0.14142327833765012</v>
      </c>
      <c r="F32" s="323">
        <f t="shared" si="0"/>
        <v>0.14290719999999996</v>
      </c>
      <c r="G32" s="323">
        <f t="shared" si="0"/>
        <v>0.14290719999999993</v>
      </c>
      <c r="H32" s="323">
        <f t="shared" si="0"/>
        <v>0.1429071999999999</v>
      </c>
    </row>
    <row r="34" spans="2:14" x14ac:dyDescent="0.3">
      <c r="B34" s="343" t="s">
        <v>410</v>
      </c>
      <c r="C34" s="344">
        <f>GEOMEAN(C32:H32)</f>
        <v>0.14107626861202674</v>
      </c>
    </row>
    <row r="36" spans="2:14" x14ac:dyDescent="0.3">
      <c r="I36" s="352"/>
      <c r="J36" s="352"/>
      <c r="K36" s="352"/>
      <c r="L36" s="352"/>
      <c r="M36" s="352"/>
      <c r="N36" s="352"/>
    </row>
    <row r="37" spans="2:14" x14ac:dyDescent="0.3">
      <c r="I37" s="352"/>
    </row>
    <row r="38" spans="2:14" x14ac:dyDescent="0.3">
      <c r="B38" s="725"/>
      <c r="C38" s="725"/>
      <c r="I38" s="352"/>
    </row>
    <row r="39" spans="2:14" x14ac:dyDescent="0.3">
      <c r="B39" s="409" t="s">
        <v>347</v>
      </c>
      <c r="C39" s="409">
        <v>0</v>
      </c>
      <c r="D39" s="409">
        <v>1</v>
      </c>
      <c r="E39" s="409">
        <v>2</v>
      </c>
      <c r="F39" s="409">
        <v>3</v>
      </c>
      <c r="G39" s="409">
        <v>4</v>
      </c>
      <c r="H39" s="409">
        <v>5</v>
      </c>
      <c r="I39" s="352"/>
    </row>
    <row r="40" spans="2:14" x14ac:dyDescent="0.3">
      <c r="B40" s="231" t="s">
        <v>393</v>
      </c>
      <c r="C40" s="326">
        <f>'Bal. General '!C7</f>
        <v>0</v>
      </c>
      <c r="D40" s="326">
        <f>'Bal. General '!D7</f>
        <v>20423685.913881745</v>
      </c>
      <c r="E40" s="326">
        <f>'Bal. General '!E7</f>
        <v>55474848.95286417</v>
      </c>
      <c r="F40" s="326">
        <f>'Bal. General '!F7</f>
        <v>107012776.71081832</v>
      </c>
      <c r="G40" s="326">
        <f>'Bal. General '!G7</f>
        <v>207771970.14436552</v>
      </c>
      <c r="H40" s="326">
        <f>'Bal. General '!H7</f>
        <v>331090132.7039758</v>
      </c>
      <c r="I40" s="352"/>
    </row>
    <row r="41" spans="2:14" x14ac:dyDescent="0.3">
      <c r="B41" s="231" t="s">
        <v>400</v>
      </c>
      <c r="C41" s="326">
        <f>'Bal. General '!C16</f>
        <v>0</v>
      </c>
      <c r="D41" s="326">
        <f>'Bal. General '!D16</f>
        <v>0</v>
      </c>
      <c r="E41" s="326">
        <f>'Bal. General '!E16</f>
        <v>0</v>
      </c>
      <c r="F41" s="326">
        <f>'Bal. General '!F16</f>
        <v>0</v>
      </c>
      <c r="G41" s="326">
        <f>'Bal. General '!G16</f>
        <v>0</v>
      </c>
      <c r="H41" s="326">
        <f>'Bal. General '!H16</f>
        <v>0</v>
      </c>
      <c r="I41" s="352"/>
    </row>
    <row r="42" spans="2:14" x14ac:dyDescent="0.3">
      <c r="B42" s="231" t="s">
        <v>483</v>
      </c>
      <c r="C42" s="406">
        <f t="shared" ref="C42:H42" si="1">C40-C41</f>
        <v>0</v>
      </c>
      <c r="D42" s="406">
        <f t="shared" si="1"/>
        <v>20423685.913881745</v>
      </c>
      <c r="E42" s="406">
        <f t="shared" si="1"/>
        <v>55474848.95286417</v>
      </c>
      <c r="F42" s="406">
        <f t="shared" si="1"/>
        <v>107012776.71081832</v>
      </c>
      <c r="G42" s="406">
        <f t="shared" si="1"/>
        <v>207771970.14436552</v>
      </c>
      <c r="H42" s="406">
        <f t="shared" si="1"/>
        <v>331090132.7039758</v>
      </c>
      <c r="I42" s="352"/>
    </row>
    <row r="43" spans="2:14" x14ac:dyDescent="0.3">
      <c r="B43" s="231" t="s">
        <v>484</v>
      </c>
      <c r="C43" s="406">
        <f>C42</f>
        <v>0</v>
      </c>
      <c r="D43" s="406">
        <f>D42-C42</f>
        <v>20423685.913881745</v>
      </c>
      <c r="E43" s="406">
        <f>E42-D42</f>
        <v>35051163.038982421</v>
      </c>
      <c r="F43" s="406">
        <f>F42-E42</f>
        <v>51537927.75795415</v>
      </c>
      <c r="G43" s="406">
        <f>G42-F42</f>
        <v>100759193.4335472</v>
      </c>
      <c r="H43" s="406">
        <f>H42-G42</f>
        <v>123318162.55961028</v>
      </c>
    </row>
  </sheetData>
  <mergeCells count="1">
    <mergeCell ref="B38:C38"/>
  </mergeCells>
  <phoneticPr fontId="52" type="noConversion"/>
  <dataValidations count="1">
    <dataValidation allowBlank="1" showInputMessage="1" showErrorMessage="1" prompt="net operating profit after tax" sqref="B7 C4" xr:uid="{95D61361-24A6-47B8-A6D7-B7F655045594}"/>
  </dataValidation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FBFD9-BE76-44D5-81EE-FCDE11771A4E}">
  <dimension ref="B2:G33"/>
  <sheetViews>
    <sheetView zoomScaleNormal="100" workbookViewId="0">
      <selection activeCell="F5" sqref="F5:F6"/>
    </sheetView>
  </sheetViews>
  <sheetFormatPr baseColWidth="10" defaultRowHeight="14.4" x14ac:dyDescent="0.3"/>
  <cols>
    <col min="2" max="2" width="18.6640625" bestFit="1" customWidth="1"/>
    <col min="3" max="3" width="24" customWidth="1"/>
    <col min="4" max="4" width="28.6640625" customWidth="1"/>
    <col min="5" max="5" width="18" customWidth="1"/>
    <col min="6" max="6" width="25.33203125" customWidth="1"/>
    <col min="7" max="7" width="22" customWidth="1"/>
  </cols>
  <sheetData>
    <row r="2" spans="2:7" x14ac:dyDescent="0.3">
      <c r="B2" s="337" t="s">
        <v>437</v>
      </c>
      <c r="C2" s="325">
        <f>' FLC, WACC '!C34</f>
        <v>0.14107626861202674</v>
      </c>
      <c r="F2" s="735" t="s">
        <v>438</v>
      </c>
      <c r="G2" s="735"/>
    </row>
    <row r="3" spans="2:7" x14ac:dyDescent="0.3">
      <c r="C3" s="244"/>
      <c r="F3" s="735"/>
      <c r="G3" s="735"/>
    </row>
    <row r="4" spans="2:7" x14ac:dyDescent="0.3">
      <c r="C4" s="239"/>
      <c r="F4" s="735"/>
      <c r="G4" s="735"/>
    </row>
    <row r="5" spans="2:7" x14ac:dyDescent="0.3">
      <c r="B5" s="268" t="s">
        <v>331</v>
      </c>
      <c r="C5" s="268" t="s">
        <v>439</v>
      </c>
      <c r="D5" s="268" t="s">
        <v>440</v>
      </c>
      <c r="E5" s="212"/>
      <c r="F5" s="731" t="s">
        <v>441</v>
      </c>
      <c r="G5" s="733">
        <f>D12</f>
        <v>-104998435.22893938</v>
      </c>
    </row>
    <row r="6" spans="2:7" x14ac:dyDescent="0.3">
      <c r="B6" s="231">
        <v>1</v>
      </c>
      <c r="C6" s="326">
        <f>' FLC, WACC '!D11</f>
        <v>38577472.00450173</v>
      </c>
      <c r="D6" s="326">
        <f>C6/((1+$C$2)^B6)</f>
        <v>33807969.778765343</v>
      </c>
      <c r="F6" s="732"/>
      <c r="G6" s="733"/>
    </row>
    <row r="7" spans="2:7" x14ac:dyDescent="0.3">
      <c r="B7" s="231">
        <v>2</v>
      </c>
      <c r="C7" s="326">
        <f>' FLC, WACC '!E11</f>
        <v>38577472.0045017</v>
      </c>
      <c r="D7" s="326">
        <f>C7/((1+$C$2)^B7)</f>
        <v>29628142.052142043</v>
      </c>
      <c r="F7" s="231" t="s">
        <v>442</v>
      </c>
      <c r="G7" s="327">
        <f>C6</f>
        <v>38577472.00450173</v>
      </c>
    </row>
    <row r="8" spans="2:7" x14ac:dyDescent="0.3">
      <c r="B8" s="231">
        <v>3</v>
      </c>
      <c r="C8" s="326">
        <f>' FLC, WACC '!F11</f>
        <v>38577472.004501641</v>
      </c>
      <c r="D8" s="326">
        <f>C8/((1+$C$2)^B8)</f>
        <v>25965084.777532741</v>
      </c>
      <c r="F8" s="231" t="s">
        <v>443</v>
      </c>
      <c r="G8" s="327">
        <f>C7</f>
        <v>38577472.0045017</v>
      </c>
    </row>
    <row r="9" spans="2:7" x14ac:dyDescent="0.3">
      <c r="B9" s="231">
        <v>4</v>
      </c>
      <c r="C9" s="326">
        <f>' FLC, WACC '!G11</f>
        <v>8627970.9474468976</v>
      </c>
      <c r="D9" s="326">
        <f>C9/((1+$C$2)^B9)</f>
        <v>5089205.418902779</v>
      </c>
      <c r="F9" s="231" t="s">
        <v>444</v>
      </c>
      <c r="G9" s="327">
        <f>C8</f>
        <v>38577472.004501641</v>
      </c>
    </row>
    <row r="10" spans="2:7" x14ac:dyDescent="0.3">
      <c r="B10" s="231">
        <v>5</v>
      </c>
      <c r="C10" s="326">
        <f>' FLC, WACC '!H11</f>
        <v>70347182.439151436</v>
      </c>
      <c r="D10" s="326">
        <f>C10/((1+$C$2)^B10)</f>
        <v>36364141.687882856</v>
      </c>
      <c r="F10" s="231" t="s">
        <v>445</v>
      </c>
      <c r="G10" s="327">
        <f>C9</f>
        <v>8627970.9474468976</v>
      </c>
    </row>
    <row r="11" spans="2:7" x14ac:dyDescent="0.3">
      <c r="B11" s="736" t="s">
        <v>446</v>
      </c>
      <c r="C11" s="736"/>
      <c r="D11" s="327">
        <f>SUM(D6:D10)</f>
        <v>130854543.71522577</v>
      </c>
      <c r="F11" s="231" t="s">
        <v>447</v>
      </c>
      <c r="G11" s="327">
        <f>C10</f>
        <v>70347182.439151436</v>
      </c>
    </row>
    <row r="12" spans="2:7" x14ac:dyDescent="0.3">
      <c r="B12" s="736" t="s">
        <v>448</v>
      </c>
      <c r="C12" s="736"/>
      <c r="D12" s="328">
        <f>' FLC, WACC '!C11</f>
        <v>-104998435.22893938</v>
      </c>
      <c r="F12" s="270" t="s">
        <v>449</v>
      </c>
      <c r="G12" s="240">
        <f>IRR(G5:G11,1%)</f>
        <v>0.23590851250242451</v>
      </c>
    </row>
    <row r="14" spans="2:7" x14ac:dyDescent="0.3">
      <c r="F14" s="268" t="s">
        <v>439</v>
      </c>
      <c r="G14" s="268" t="s">
        <v>450</v>
      </c>
    </row>
    <row r="15" spans="2:7" x14ac:dyDescent="0.3">
      <c r="E15" s="231" t="s">
        <v>428</v>
      </c>
      <c r="F15" s="327">
        <f>+G5</f>
        <v>-104998435.22893938</v>
      </c>
      <c r="G15" s="327"/>
    </row>
    <row r="16" spans="2:7" x14ac:dyDescent="0.3">
      <c r="B16" s="268" t="s">
        <v>451</v>
      </c>
      <c r="C16" s="329">
        <f>NPV(C2,C6:C10)+D12</f>
        <v>25856108.486286402</v>
      </c>
      <c r="D16" s="309"/>
      <c r="E16" s="231" t="s">
        <v>429</v>
      </c>
      <c r="F16" s="327">
        <f>G7</f>
        <v>38577472.00450173</v>
      </c>
      <c r="G16" s="327">
        <f>F16</f>
        <v>38577472.00450173</v>
      </c>
    </row>
    <row r="17" spans="2:7" x14ac:dyDescent="0.3">
      <c r="B17" s="268" t="s">
        <v>449</v>
      </c>
      <c r="C17" s="330">
        <f>IRR(G5:G11)</f>
        <v>0.23590851250242451</v>
      </c>
      <c r="E17" s="231" t="s">
        <v>430</v>
      </c>
      <c r="F17" s="327">
        <f>G8</f>
        <v>38577472.0045017</v>
      </c>
      <c r="G17" s="263">
        <f>+G16+F17</f>
        <v>77154944.009003431</v>
      </c>
    </row>
    <row r="18" spans="2:7" x14ac:dyDescent="0.3">
      <c r="B18" s="268" t="s">
        <v>489</v>
      </c>
      <c r="C18" s="331">
        <f>(B7)+(G24/F18)</f>
        <v>2.7217552051281864</v>
      </c>
      <c r="E18" s="231" t="s">
        <v>452</v>
      </c>
      <c r="F18" s="429">
        <f>G9</f>
        <v>38577472.004501641</v>
      </c>
      <c r="G18" s="263"/>
    </row>
    <row r="19" spans="2:7" x14ac:dyDescent="0.3">
      <c r="E19" s="231" t="s">
        <v>432</v>
      </c>
      <c r="F19" s="327">
        <f>G10</f>
        <v>8627970.9474468976</v>
      </c>
      <c r="G19" s="263"/>
    </row>
    <row r="20" spans="2:7" x14ac:dyDescent="0.3">
      <c r="E20" s="231" t="s">
        <v>433</v>
      </c>
      <c r="F20" s="327">
        <f>G11</f>
        <v>70347182.439151436</v>
      </c>
      <c r="G20" s="263"/>
    </row>
    <row r="22" spans="2:7" x14ac:dyDescent="0.3">
      <c r="B22" s="734" t="s">
        <v>459</v>
      </c>
      <c r="C22" s="734"/>
      <c r="E22" s="239"/>
      <c r="F22" s="332" t="s">
        <v>454</v>
      </c>
      <c r="G22" s="333">
        <f>-D12</f>
        <v>104998435.22893938</v>
      </c>
    </row>
    <row r="23" spans="2:7" ht="43.2" x14ac:dyDescent="0.3">
      <c r="B23" s="731" t="s">
        <v>441</v>
      </c>
      <c r="C23" s="733">
        <f>G5</f>
        <v>-104998435.22893938</v>
      </c>
      <c r="F23" s="428" t="s">
        <v>488</v>
      </c>
      <c r="G23" s="327">
        <f>G17</f>
        <v>77154944.009003431</v>
      </c>
    </row>
    <row r="24" spans="2:7" x14ac:dyDescent="0.3">
      <c r="B24" s="732"/>
      <c r="C24" s="733"/>
      <c r="D24" s="239"/>
      <c r="F24" s="231" t="s">
        <v>455</v>
      </c>
      <c r="G24" s="263">
        <f>G22-G23</f>
        <v>27843491.219935954</v>
      </c>
    </row>
    <row r="25" spans="2:7" x14ac:dyDescent="0.3">
      <c r="B25" s="231" t="s">
        <v>442</v>
      </c>
      <c r="C25" s="327">
        <f>G7</f>
        <v>38577472.00450173</v>
      </c>
      <c r="F25" s="332" t="s">
        <v>493</v>
      </c>
      <c r="G25" s="235">
        <f>G24/F18</f>
        <v>0.72175520512818647</v>
      </c>
    </row>
    <row r="26" spans="2:7" x14ac:dyDescent="0.3">
      <c r="B26" s="231" t="s">
        <v>443</v>
      </c>
      <c r="C26" s="327">
        <f>G8</f>
        <v>38577472.0045017</v>
      </c>
      <c r="F26" s="231" t="s">
        <v>494</v>
      </c>
      <c r="G26" s="334">
        <f>2+G25</f>
        <v>2.7217552051281864</v>
      </c>
    </row>
    <row r="27" spans="2:7" x14ac:dyDescent="0.3">
      <c r="B27" s="231" t="s">
        <v>444</v>
      </c>
      <c r="C27" s="327">
        <f>G9</f>
        <v>38577472.004501641</v>
      </c>
      <c r="F27" s="231" t="s">
        <v>463</v>
      </c>
      <c r="G27" s="334">
        <f>G26*12</f>
        <v>32.661062461538236</v>
      </c>
    </row>
    <row r="28" spans="2:7" x14ac:dyDescent="0.3">
      <c r="B28" s="231" t="s">
        <v>445</v>
      </c>
      <c r="C28" s="327">
        <f>G10</f>
        <v>8627970.9474468976</v>
      </c>
    </row>
    <row r="29" spans="2:7" x14ac:dyDescent="0.3">
      <c r="B29" s="231" t="s">
        <v>447</v>
      </c>
      <c r="C29" s="327">
        <f>G11</f>
        <v>70347182.439151436</v>
      </c>
    </row>
    <row r="30" spans="2:7" x14ac:dyDescent="0.3">
      <c r="B30" s="231" t="s">
        <v>460</v>
      </c>
      <c r="C30" s="338">
        <f>C2</f>
        <v>0.14107626861202674</v>
      </c>
    </row>
    <row r="31" spans="2:7" x14ac:dyDescent="0.3">
      <c r="B31" s="231" t="s">
        <v>461</v>
      </c>
      <c r="C31" s="339">
        <f>AMORTIZACION!C3</f>
        <v>0.15663410959937174</v>
      </c>
    </row>
    <row r="32" spans="2:7" x14ac:dyDescent="0.3">
      <c r="B32" s="270" t="s">
        <v>458</v>
      </c>
      <c r="C32" s="340">
        <f>MIRR(C23:C29,C31,C30)</f>
        <v>0.19243817003171237</v>
      </c>
    </row>
    <row r="33" spans="6:6" x14ac:dyDescent="0.3">
      <c r="F33" s="234"/>
    </row>
  </sheetData>
  <mergeCells count="8">
    <mergeCell ref="B23:B24"/>
    <mergeCell ref="C23:C24"/>
    <mergeCell ref="B22:C22"/>
    <mergeCell ref="F2:G4"/>
    <mergeCell ref="F5:F6"/>
    <mergeCell ref="G5:G6"/>
    <mergeCell ref="B11:C11"/>
    <mergeCell ref="B12:C12"/>
  </mergeCells>
  <phoneticPr fontId="5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C0DAD-EDF1-40F4-A6D6-9308E3862BF2}">
  <dimension ref="A1:Z71"/>
  <sheetViews>
    <sheetView topLeftCell="A22" zoomScaleNormal="100" workbookViewId="0">
      <selection activeCell="C36" sqref="C36"/>
    </sheetView>
  </sheetViews>
  <sheetFormatPr baseColWidth="10" defaultRowHeight="14.4" x14ac:dyDescent="0.3"/>
  <cols>
    <col min="1" max="1" width="37.109375" bestFit="1" customWidth="1"/>
    <col min="2" max="2" width="24" bestFit="1" customWidth="1"/>
    <col min="3" max="3" width="17.33203125" bestFit="1" customWidth="1"/>
    <col min="4" max="7" width="16.44140625" bestFit="1" customWidth="1"/>
    <col min="10" max="10" width="34.109375" bestFit="1" customWidth="1"/>
    <col min="11" max="11" width="18.6640625" customWidth="1"/>
    <col min="12" max="12" width="25.44140625" bestFit="1" customWidth="1"/>
    <col min="13" max="13" width="16.5546875" bestFit="1" customWidth="1"/>
    <col min="14" max="14" width="21.33203125" bestFit="1" customWidth="1"/>
    <col min="15" max="15" width="17.109375" bestFit="1" customWidth="1"/>
    <col min="16" max="16" width="16.5546875" bestFit="1" customWidth="1"/>
    <col min="17" max="17" width="18" bestFit="1" customWidth="1"/>
    <col min="19" max="19" width="21.33203125" bestFit="1" customWidth="1"/>
    <col min="21" max="21" width="14.6640625" bestFit="1" customWidth="1"/>
    <col min="22" max="23" width="15.109375" bestFit="1" customWidth="1"/>
    <col min="24" max="26" width="16.33203125" bestFit="1" customWidth="1"/>
  </cols>
  <sheetData>
    <row r="1" spans="1:26" x14ac:dyDescent="0.3">
      <c r="A1" s="336" t="s">
        <v>456</v>
      </c>
      <c r="B1" s="335">
        <v>0.2</v>
      </c>
      <c r="J1" s="164"/>
      <c r="K1" s="164"/>
    </row>
    <row r="2" spans="1:26" x14ac:dyDescent="0.3">
      <c r="A2" s="336" t="s">
        <v>457</v>
      </c>
      <c r="B2" s="318" cm="1">
        <f t="array" ref="B2:C2">'ER Y PE'!B13:C13</f>
        <v>4.4999999999999998E-2</v>
      </c>
      <c r="C2">
        <v>0</v>
      </c>
      <c r="J2" s="285" t="s">
        <v>492</v>
      </c>
      <c r="K2" s="286"/>
      <c r="L2" s="286" t="s">
        <v>259</v>
      </c>
      <c r="M2" s="286" t="s">
        <v>260</v>
      </c>
      <c r="N2" s="286" t="s">
        <v>261</v>
      </c>
      <c r="O2" s="286" t="s">
        <v>262</v>
      </c>
      <c r="P2" s="286" t="s">
        <v>263</v>
      </c>
    </row>
    <row r="3" spans="1:26" x14ac:dyDescent="0.3">
      <c r="A3" s="336"/>
      <c r="B3" s="318"/>
      <c r="J3" s="287" t="s">
        <v>412</v>
      </c>
      <c r="K3" s="288">
        <v>104998435.22893938</v>
      </c>
      <c r="L3" s="289"/>
      <c r="M3" s="289"/>
      <c r="N3" s="289"/>
      <c r="O3" s="289"/>
      <c r="P3" s="289"/>
      <c r="Q3" s="164"/>
      <c r="S3" s="164" t="s">
        <v>390</v>
      </c>
      <c r="T3" s="164"/>
    </row>
    <row r="4" spans="1:26" x14ac:dyDescent="0.3">
      <c r="J4" s="294" t="s">
        <v>371</v>
      </c>
      <c r="K4" s="295" t="s">
        <v>415</v>
      </c>
      <c r="L4" s="296">
        <f>C44</f>
        <v>75000130.917901382</v>
      </c>
      <c r="M4" s="296">
        <f>D44</f>
        <v>96872695.824503273</v>
      </c>
      <c r="N4" s="296">
        <f>E44</f>
        <v>121543882.24812514</v>
      </c>
      <c r="O4" s="296">
        <f>F44</f>
        <v>147969874.2346231</v>
      </c>
      <c r="P4" s="296">
        <f>G44</f>
        <v>175962116.07589817</v>
      </c>
      <c r="Q4" s="304"/>
    </row>
    <row r="5" spans="1:26" ht="21.6" x14ac:dyDescent="0.3">
      <c r="A5" s="268" t="s">
        <v>347</v>
      </c>
      <c r="B5" s="268">
        <v>0</v>
      </c>
      <c r="C5" s="268">
        <v>1</v>
      </c>
      <c r="D5" s="268">
        <v>2</v>
      </c>
      <c r="E5" s="268">
        <v>3</v>
      </c>
      <c r="F5" s="268">
        <v>4</v>
      </c>
      <c r="G5" s="268">
        <v>5</v>
      </c>
      <c r="J5" s="253" t="s">
        <v>416</v>
      </c>
      <c r="K5" s="290" t="s">
        <v>490</v>
      </c>
      <c r="L5" s="293">
        <f>' FLC, WACC '!D5</f>
        <v>9378844.7474469692</v>
      </c>
      <c r="M5" s="293">
        <f>' FLC, WACC '!E5</f>
        <v>9378844.7474469692</v>
      </c>
      <c r="N5" s="293">
        <f>' FLC, WACC '!F5</f>
        <v>9378844.7474469692</v>
      </c>
      <c r="O5" s="293">
        <f>' FLC, WACC '!G5</f>
        <v>9378844.7474469692</v>
      </c>
      <c r="P5" s="293">
        <f>' FLC, WACC '!H5</f>
        <v>9378844.7474469692</v>
      </c>
      <c r="Q5" s="164"/>
      <c r="S5" s="713" t="s">
        <v>390</v>
      </c>
      <c r="T5" s="713"/>
      <c r="U5" s="713"/>
      <c r="V5" s="713"/>
      <c r="W5" s="713"/>
      <c r="X5" s="713"/>
      <c r="Y5" s="713"/>
      <c r="Z5" s="713"/>
    </row>
    <row r="6" spans="1:26" x14ac:dyDescent="0.3">
      <c r="A6" s="269" t="s">
        <v>348</v>
      </c>
      <c r="B6" s="229"/>
      <c r="C6" s="230">
        <f>'ER Y PE'!C31</f>
        <v>73193041.526000008</v>
      </c>
      <c r="D6" s="230">
        <f>'ER Y PE'!D31</f>
        <v>76486728.39467001</v>
      </c>
      <c r="E6" s="230">
        <f>'ER Y PE'!E31</f>
        <v>79928631.172430158</v>
      </c>
      <c r="F6" s="230">
        <f>'ER Y PE'!F31</f>
        <v>83525419.575189516</v>
      </c>
      <c r="G6" s="230">
        <f>'ER Y PE'!G31</f>
        <v>87284063.456073031</v>
      </c>
      <c r="J6" s="253" t="s">
        <v>414</v>
      </c>
      <c r="K6" s="290" t="s">
        <v>417</v>
      </c>
      <c r="L6" s="293">
        <f>' FLC, WACC '!D6</f>
        <v>9241085.5404637083</v>
      </c>
      <c r="M6" s="293">
        <f>' FLC, WACC '!E6</f>
        <v>5997441.3148086667</v>
      </c>
      <c r="N6" s="293">
        <f>' FLC, WACC '!F6</f>
        <v>2245731.7640110068</v>
      </c>
      <c r="O6" s="293">
        <f>' FLC, WACC '!G6</f>
        <v>0</v>
      </c>
      <c r="P6" s="293">
        <f>' FLC, WACC '!H6</f>
        <v>0</v>
      </c>
      <c r="Q6" s="346"/>
      <c r="S6" s="231" t="s">
        <v>347</v>
      </c>
      <c r="T6" s="231"/>
      <c r="U6" s="231">
        <v>0</v>
      </c>
      <c r="V6" s="231">
        <v>1</v>
      </c>
      <c r="W6" s="231">
        <v>2</v>
      </c>
      <c r="X6" s="231">
        <v>3</v>
      </c>
      <c r="Y6" s="231">
        <v>4</v>
      </c>
      <c r="Z6" s="231">
        <v>5</v>
      </c>
    </row>
    <row r="7" spans="1:26" x14ac:dyDescent="0.3">
      <c r="A7" s="326" t="str">
        <f>'ER Y PE'!A32</f>
        <v>Costos Indirectos Variables</v>
      </c>
      <c r="B7" s="326">
        <f>'ER Y PE'!B32</f>
        <v>0</v>
      </c>
      <c r="C7" s="326">
        <f>'COSTO DE RESUMEN'!$D$25*(1+$B$1)</f>
        <v>12114576</v>
      </c>
      <c r="D7" s="326">
        <f>C7*(1+$B$2)</f>
        <v>12659731.92</v>
      </c>
      <c r="E7" s="326">
        <f t="shared" ref="E7:G7" si="0">D7*(1+$B$2)</f>
        <v>13229419.8564</v>
      </c>
      <c r="F7" s="326">
        <f t="shared" si="0"/>
        <v>13824743.749937998</v>
      </c>
      <c r="G7" s="326">
        <f t="shared" si="0"/>
        <v>14446857.218685208</v>
      </c>
      <c r="J7" s="292" t="s">
        <v>418</v>
      </c>
      <c r="K7" s="290"/>
      <c r="L7" s="291">
        <f>L4+L5+L6</f>
        <v>93620061.205812067</v>
      </c>
      <c r="M7" s="291">
        <f>M4+M5+M6</f>
        <v>112248981.88675891</v>
      </c>
      <c r="N7" s="291">
        <f>N4+N5+N6</f>
        <v>133168458.75958312</v>
      </c>
      <c r="O7" s="291">
        <f>O4+O5+O6</f>
        <v>157348718.98207009</v>
      </c>
      <c r="P7" s="291">
        <f>P4+P5+P6</f>
        <v>185340960.82334512</v>
      </c>
      <c r="Q7" s="347"/>
      <c r="S7" s="713" t="s">
        <v>391</v>
      </c>
      <c r="T7" s="713"/>
      <c r="U7" s="713"/>
      <c r="V7" s="713"/>
      <c r="W7" s="713"/>
      <c r="X7" s="713"/>
      <c r="Y7" s="713"/>
      <c r="Z7" s="713"/>
    </row>
    <row r="8" spans="1:26" x14ac:dyDescent="0.3">
      <c r="J8" s="297" t="s">
        <v>419</v>
      </c>
      <c r="K8" s="298">
        <v>-104998435.22893938</v>
      </c>
      <c r="L8" s="291">
        <v>0</v>
      </c>
      <c r="M8" s="287"/>
      <c r="N8" s="287"/>
      <c r="O8" s="287"/>
      <c r="P8" s="287"/>
      <c r="Q8" s="261"/>
      <c r="S8" s="413" t="s">
        <v>392</v>
      </c>
      <c r="T8" s="413"/>
      <c r="U8" s="414">
        <f t="shared" ref="U8:Z8" si="1">B71</f>
        <v>0</v>
      </c>
      <c r="V8" s="414">
        <f t="shared" si="1"/>
        <v>55042589.201310366</v>
      </c>
      <c r="W8" s="414">
        <f t="shared" si="1"/>
        <v>129155750.7790876</v>
      </c>
      <c r="X8" s="414">
        <f t="shared" si="1"/>
        <v>224671997.83628342</v>
      </c>
      <c r="Y8" s="414">
        <f t="shared" si="1"/>
        <v>374846563.88092697</v>
      </c>
      <c r="Z8" s="414">
        <f t="shared" si="1"/>
        <v>553590060.62132287</v>
      </c>
    </row>
    <row r="9" spans="1:26" x14ac:dyDescent="0.3">
      <c r="A9" s="711" t="s">
        <v>349</v>
      </c>
      <c r="B9" s="712"/>
      <c r="C9" s="712"/>
      <c r="D9" s="712"/>
      <c r="E9" s="712"/>
      <c r="F9" s="712"/>
      <c r="G9" s="712"/>
      <c r="J9" s="253" t="s">
        <v>420</v>
      </c>
      <c r="K9" s="290"/>
      <c r="L9" s="291">
        <f>L18</f>
        <v>55042589.201310366</v>
      </c>
      <c r="M9" s="291">
        <f>M18</f>
        <v>74113161.577777237</v>
      </c>
      <c r="N9" s="291">
        <f>N18</f>
        <v>95516247.057195812</v>
      </c>
      <c r="O9" s="291">
        <f>O18</f>
        <v>150174566.04464355</v>
      </c>
      <c r="P9" s="291">
        <f>P18</f>
        <v>178743496.7403959</v>
      </c>
      <c r="Q9" s="346"/>
      <c r="S9" s="415" t="s">
        <v>393</v>
      </c>
      <c r="T9" s="415"/>
      <c r="U9" s="414">
        <f t="shared" ref="U9:Z9" si="2">U8</f>
        <v>0</v>
      </c>
      <c r="V9" s="414">
        <f t="shared" si="2"/>
        <v>55042589.201310366</v>
      </c>
      <c r="W9" s="414">
        <f t="shared" si="2"/>
        <v>129155750.7790876</v>
      </c>
      <c r="X9" s="414">
        <f t="shared" si="2"/>
        <v>224671997.83628342</v>
      </c>
      <c r="Y9" s="414">
        <f t="shared" si="2"/>
        <v>374846563.88092697</v>
      </c>
      <c r="Z9" s="414">
        <f t="shared" si="2"/>
        <v>553590060.62132287</v>
      </c>
    </row>
    <row r="10" spans="1:26" x14ac:dyDescent="0.3">
      <c r="A10" s="231" t="s">
        <v>347</v>
      </c>
      <c r="B10" s="231">
        <v>0</v>
      </c>
      <c r="C10" s="231">
        <v>1</v>
      </c>
      <c r="D10" s="231">
        <v>2</v>
      </c>
      <c r="E10" s="231">
        <v>3</v>
      </c>
      <c r="F10" s="231">
        <v>4</v>
      </c>
      <c r="G10" s="231">
        <v>5</v>
      </c>
      <c r="J10" s="253" t="str">
        <f>' FLC, WACC '!B10</f>
        <v xml:space="preserve">   +Valor residual</v>
      </c>
      <c r="K10" s="253">
        <f>' FLC, WACC '!C10</f>
        <v>0</v>
      </c>
      <c r="L10" s="253">
        <f>' FLC, WACC '!D10</f>
        <v>0</v>
      </c>
      <c r="M10" s="253">
        <f>' FLC, WACC '!E10</f>
        <v>0</v>
      </c>
      <c r="N10" s="253">
        <f>' FLC, WACC '!F10</f>
        <v>0</v>
      </c>
      <c r="O10" s="253">
        <f>' FLC, WACC '!G10</f>
        <v>0</v>
      </c>
      <c r="P10" s="423">
        <f>' FLC, WACC '!H10</f>
        <v>61719211.491704546</v>
      </c>
      <c r="Q10" s="346"/>
      <c r="S10" s="415"/>
      <c r="T10" s="415"/>
      <c r="U10" s="414"/>
      <c r="V10" s="414"/>
      <c r="W10" s="414"/>
      <c r="X10" s="414"/>
      <c r="Y10" s="414"/>
      <c r="Z10" s="414"/>
    </row>
    <row r="11" spans="1:26" x14ac:dyDescent="0.3">
      <c r="A11" s="269" t="s">
        <v>350</v>
      </c>
      <c r="B11" s="231"/>
      <c r="C11" s="232">
        <f>'ER Y PE'!C36</f>
        <v>104998435.22893938</v>
      </c>
      <c r="D11" s="232">
        <f>'ER Y PE'!D36</f>
        <v>0</v>
      </c>
      <c r="E11" s="232">
        <f>'ER Y PE'!E36</f>
        <v>0</v>
      </c>
      <c r="F11" s="232">
        <f>'ER Y PE'!F36</f>
        <v>0</v>
      </c>
      <c r="G11" s="232">
        <f>'ER Y PE'!G36</f>
        <v>0</v>
      </c>
      <c r="J11" s="292" t="s">
        <v>421</v>
      </c>
      <c r="K11" s="299">
        <f>K8</f>
        <v>-104998435.22893938</v>
      </c>
      <c r="L11" s="291">
        <f>L7-L9+L10</f>
        <v>38577472.0045017</v>
      </c>
      <c r="M11" s="291">
        <f>M7-M9+M10</f>
        <v>38135820.308981672</v>
      </c>
      <c r="N11" s="291">
        <f>N7-N9+N10</f>
        <v>37652211.702387303</v>
      </c>
      <c r="O11" s="291">
        <f>O7-O9+O10</f>
        <v>7174152.9374265373</v>
      </c>
      <c r="P11" s="291">
        <f>P7-P9+P10</f>
        <v>68316675.574653774</v>
      </c>
      <c r="Q11" s="346"/>
      <c r="S11" s="413" t="s">
        <v>394</v>
      </c>
      <c r="T11" s="413"/>
      <c r="U11" s="414">
        <f>'Bal. General '!C9</f>
        <v>104998435.22893938</v>
      </c>
      <c r="V11" s="414">
        <f>'Bal. General '!D9</f>
        <v>104998435.22893938</v>
      </c>
      <c r="W11" s="414">
        <f>'Bal. General '!E9</f>
        <v>104998435.22893938</v>
      </c>
      <c r="X11" s="414">
        <f>'Bal. General '!F9</f>
        <v>104998435.22893938</v>
      </c>
      <c r="Y11" s="414">
        <f>'Bal. General '!G9</f>
        <v>104998435.22893938</v>
      </c>
      <c r="Z11" s="414">
        <f>'Bal. General '!H9</f>
        <v>104998435.22893938</v>
      </c>
    </row>
    <row r="12" spans="1:26" x14ac:dyDescent="0.3">
      <c r="A12" s="269" t="s">
        <v>351</v>
      </c>
      <c r="B12" s="229"/>
      <c r="C12" s="232">
        <f>'ER Y PE'!C37</f>
        <v>8655844.7474469692</v>
      </c>
      <c r="D12" s="232">
        <f>'ER Y PE'!D37</f>
        <v>8655844.7474469692</v>
      </c>
      <c r="E12" s="232">
        <f>'ER Y PE'!E37</f>
        <v>8655844.7474469692</v>
      </c>
      <c r="F12" s="232">
        <f>'ER Y PE'!F37</f>
        <v>8655844.7474469692</v>
      </c>
      <c r="G12" s="232">
        <f>'ER Y PE'!G37</f>
        <v>8655844.7474469692</v>
      </c>
      <c r="Q12" s="348"/>
      <c r="S12" s="413" t="s">
        <v>395</v>
      </c>
      <c r="T12" s="413"/>
      <c r="U12" s="414">
        <f>'Bal. General '!C10</f>
        <v>0</v>
      </c>
      <c r="V12" s="414">
        <f>'Bal. General '!D10</f>
        <v>750873.8</v>
      </c>
      <c r="W12" s="414">
        <f>'Bal. General '!E10</f>
        <v>1501747.6</v>
      </c>
      <c r="X12" s="414">
        <f>'Bal. General '!F10</f>
        <v>2252621.4000000004</v>
      </c>
      <c r="Y12" s="414">
        <f>'Bal. General '!G10</f>
        <v>3003495.2</v>
      </c>
      <c r="Z12" s="414">
        <f>'Bal. General '!H10</f>
        <v>3754369</v>
      </c>
    </row>
    <row r="13" spans="1:26" x14ac:dyDescent="0.3">
      <c r="A13" s="269" t="s">
        <v>352</v>
      </c>
      <c r="B13" s="229"/>
      <c r="C13" s="232">
        <f>'ER Y PE'!C38</f>
        <v>8655844.7474469692</v>
      </c>
      <c r="D13" s="232">
        <f>'ER Y PE'!D38</f>
        <v>17311689.494893938</v>
      </c>
      <c r="E13" s="232">
        <f>'ER Y PE'!E38</f>
        <v>25967534.242340907</v>
      </c>
      <c r="F13" s="232">
        <f>'ER Y PE'!F38</f>
        <v>34623378.989787877</v>
      </c>
      <c r="G13" s="232">
        <f>'ER Y PE'!G38</f>
        <v>43279223.737234846</v>
      </c>
      <c r="Q13" s="261"/>
      <c r="S13" s="413" t="s">
        <v>396</v>
      </c>
      <c r="T13" s="413"/>
      <c r="U13" s="414">
        <f>'Bal. General '!C11</f>
        <v>104998435.22893938</v>
      </c>
      <c r="V13" s="414">
        <f>V11-V12</f>
        <v>104247561.42893939</v>
      </c>
      <c r="W13" s="414">
        <f>W11-W12</f>
        <v>103496687.62893939</v>
      </c>
      <c r="X13" s="414">
        <f>X11-X12</f>
        <v>102745813.82893938</v>
      </c>
      <c r="Y13" s="414">
        <f>Y11-Y12</f>
        <v>101994940.02893938</v>
      </c>
      <c r="Z13" s="414">
        <f>Z11-Z12</f>
        <v>101244066.22893938</v>
      </c>
    </row>
    <row r="14" spans="1:26" x14ac:dyDescent="0.3">
      <c r="A14" s="269" t="s">
        <v>353</v>
      </c>
      <c r="B14" s="233">
        <f>C11</f>
        <v>104998435.22893938</v>
      </c>
      <c r="C14" s="232">
        <f>'ER Y PE'!C39</f>
        <v>96342590.481492415</v>
      </c>
      <c r="D14" s="232">
        <f>'ER Y PE'!D39</f>
        <v>87686745.734045446</v>
      </c>
      <c r="E14" s="232">
        <f>'ER Y PE'!E39</f>
        <v>79030900.986598477</v>
      </c>
      <c r="F14" s="232">
        <f>'ER Y PE'!F39</f>
        <v>70375056.239151508</v>
      </c>
      <c r="G14" s="232">
        <f>'ER Y PE'!G39</f>
        <v>61719211.491704538</v>
      </c>
      <c r="J14" s="409" t="s">
        <v>347</v>
      </c>
      <c r="K14" s="409">
        <v>0</v>
      </c>
      <c r="L14" s="409">
        <v>1</v>
      </c>
      <c r="M14" s="409">
        <v>2</v>
      </c>
      <c r="N14" s="409">
        <v>3</v>
      </c>
      <c r="O14" s="409">
        <v>4</v>
      </c>
      <c r="P14" s="409">
        <v>5</v>
      </c>
      <c r="Q14" s="164"/>
      <c r="S14" s="416" t="s">
        <v>397</v>
      </c>
      <c r="T14" s="416"/>
      <c r="U14" s="416">
        <f t="shared" ref="U14:Z14" si="3">U9+U13</f>
        <v>104998435.22893938</v>
      </c>
      <c r="V14" s="416">
        <f t="shared" si="3"/>
        <v>159290150.63024974</v>
      </c>
      <c r="W14" s="416">
        <f t="shared" si="3"/>
        <v>232652438.40802699</v>
      </c>
      <c r="X14" s="416">
        <f t="shared" si="3"/>
        <v>327417811.66522276</v>
      </c>
      <c r="Y14" s="416">
        <f t="shared" si="3"/>
        <v>476841503.90986633</v>
      </c>
      <c r="Z14" s="416">
        <f t="shared" si="3"/>
        <v>654834126.85026228</v>
      </c>
    </row>
    <row r="15" spans="1:26" x14ac:dyDescent="0.3">
      <c r="J15" s="231" t="s">
        <v>393</v>
      </c>
      <c r="K15" s="424">
        <f t="shared" ref="K15:P15" si="4">U8</f>
        <v>0</v>
      </c>
      <c r="L15" s="424">
        <f t="shared" si="4"/>
        <v>55042589.201310366</v>
      </c>
      <c r="M15" s="424">
        <f t="shared" si="4"/>
        <v>129155750.7790876</v>
      </c>
      <c r="N15" s="424">
        <f t="shared" si="4"/>
        <v>224671997.83628342</v>
      </c>
      <c r="O15" s="424">
        <f t="shared" si="4"/>
        <v>374846563.88092697</v>
      </c>
      <c r="P15" s="424">
        <f t="shared" si="4"/>
        <v>553590060.62132287</v>
      </c>
      <c r="Q15" s="261"/>
      <c r="S15" s="417"/>
      <c r="T15" s="417"/>
      <c r="U15" s="417"/>
      <c r="V15" s="417"/>
      <c r="W15" s="417"/>
      <c r="X15" s="417"/>
      <c r="Y15" s="417"/>
      <c r="Z15" s="417"/>
    </row>
    <row r="16" spans="1:26" x14ac:dyDescent="0.3">
      <c r="J16" s="231" t="s">
        <v>400</v>
      </c>
      <c r="K16" s="424">
        <f t="shared" ref="K16:P16" si="5">U18</f>
        <v>0</v>
      </c>
      <c r="L16" s="424">
        <f t="shared" si="5"/>
        <v>0</v>
      </c>
      <c r="M16" s="424">
        <f t="shared" si="5"/>
        <v>0</v>
      </c>
      <c r="N16" s="424">
        <f t="shared" si="5"/>
        <v>0</v>
      </c>
      <c r="O16" s="424">
        <f t="shared" si="5"/>
        <v>0</v>
      </c>
      <c r="P16" s="424">
        <f t="shared" si="5"/>
        <v>0</v>
      </c>
      <c r="Q16" s="261"/>
      <c r="S16" s="737" t="s">
        <v>398</v>
      </c>
      <c r="T16" s="737"/>
      <c r="U16" s="737"/>
      <c r="V16" s="737"/>
      <c r="W16" s="737"/>
      <c r="X16" s="737"/>
      <c r="Y16" s="737"/>
      <c r="Z16" s="737"/>
    </row>
    <row r="17" spans="1:26" x14ac:dyDescent="0.3">
      <c r="J17" s="231" t="s">
        <v>483</v>
      </c>
      <c r="K17" s="406">
        <f t="shared" ref="K17:P17" si="6">K15-K16</f>
        <v>0</v>
      </c>
      <c r="L17" s="406">
        <f t="shared" si="6"/>
        <v>55042589.201310366</v>
      </c>
      <c r="M17" s="406">
        <f t="shared" si="6"/>
        <v>129155750.7790876</v>
      </c>
      <c r="N17" s="406">
        <f t="shared" si="6"/>
        <v>224671997.83628342</v>
      </c>
      <c r="O17" s="406">
        <f t="shared" si="6"/>
        <v>374846563.88092697</v>
      </c>
      <c r="P17" s="406">
        <f t="shared" si="6"/>
        <v>553590060.62132287</v>
      </c>
      <c r="Q17" s="261"/>
      <c r="S17" s="413" t="s">
        <v>399</v>
      </c>
      <c r="T17" s="413"/>
      <c r="U17" s="414">
        <f>'Bal. General '!C15</f>
        <v>0</v>
      </c>
      <c r="V17" s="414">
        <f>'Bal. General '!D15</f>
        <v>0</v>
      </c>
      <c r="W17" s="414">
        <f>'Bal. General '!E15</f>
        <v>0</v>
      </c>
      <c r="X17" s="414">
        <f>'Bal. General '!F15</f>
        <v>0</v>
      </c>
      <c r="Y17" s="414">
        <f>'Bal. General '!G15</f>
        <v>0</v>
      </c>
      <c r="Z17" s="414">
        <f>'Bal. General '!H15</f>
        <v>0</v>
      </c>
    </row>
    <row r="18" spans="1:26" x14ac:dyDescent="0.3">
      <c r="A18" s="711" t="s">
        <v>355</v>
      </c>
      <c r="B18" s="712"/>
      <c r="C18" s="712"/>
      <c r="D18" s="712"/>
      <c r="E18" s="712"/>
      <c r="F18" s="712"/>
      <c r="G18" s="712"/>
      <c r="J18" s="231" t="s">
        <v>484</v>
      </c>
      <c r="K18" s="406">
        <f>K17</f>
        <v>0</v>
      </c>
      <c r="L18" s="406">
        <f>L17-K17</f>
        <v>55042589.201310366</v>
      </c>
      <c r="M18" s="406">
        <f>M17-L17</f>
        <v>74113161.577777237</v>
      </c>
      <c r="N18" s="406">
        <f>N17-M17</f>
        <v>95516247.057195812</v>
      </c>
      <c r="O18" s="406">
        <f>O17-N17</f>
        <v>150174566.04464355</v>
      </c>
      <c r="P18" s="406">
        <f>P17-O17</f>
        <v>178743496.7403959</v>
      </c>
      <c r="Q18" s="261"/>
      <c r="S18" s="418" t="s">
        <v>400</v>
      </c>
      <c r="T18" s="418"/>
      <c r="U18" s="414">
        <f>'Bal. General '!C16</f>
        <v>0</v>
      </c>
      <c r="V18" s="414">
        <f>'Bal. General '!D16</f>
        <v>0</v>
      </c>
      <c r="W18" s="414">
        <f>'Bal. General '!E16</f>
        <v>0</v>
      </c>
      <c r="X18" s="414">
        <f>'Bal. General '!F16</f>
        <v>0</v>
      </c>
      <c r="Y18" s="414">
        <f>'Bal. General '!G16</f>
        <v>0</v>
      </c>
      <c r="Z18" s="414">
        <f>'Bal. General '!H16</f>
        <v>0</v>
      </c>
    </row>
    <row r="19" spans="1:26" ht="40.200000000000003" customHeight="1" x14ac:dyDescent="0.3">
      <c r="A19" s="231" t="s">
        <v>347</v>
      </c>
      <c r="B19" s="231">
        <v>0</v>
      </c>
      <c r="C19" s="231">
        <v>1</v>
      </c>
      <c r="D19" s="231">
        <v>2</v>
      </c>
      <c r="E19" s="231">
        <v>3</v>
      </c>
      <c r="F19" s="231">
        <v>4</v>
      </c>
      <c r="G19" s="231">
        <v>5</v>
      </c>
      <c r="J19" s="283"/>
      <c r="K19" s="283"/>
      <c r="L19" s="261"/>
      <c r="M19" s="261"/>
      <c r="N19" s="261"/>
      <c r="O19" s="261"/>
      <c r="P19" s="261"/>
      <c r="S19" s="413" t="s">
        <v>401</v>
      </c>
      <c r="T19" s="413"/>
      <c r="U19" s="414">
        <f>'Bal. General '!C17</f>
        <v>72364244.551880807</v>
      </c>
      <c r="V19" s="414">
        <f>'Bal. General '!D17</f>
        <v>51655829.035289787</v>
      </c>
      <c r="W19" s="414">
        <f>'Bal. General '!E17</f>
        <v>27703769.293043721</v>
      </c>
      <c r="X19" s="414">
        <f>'Bal. General '!F17</f>
        <v>0</v>
      </c>
      <c r="Y19" s="414">
        <f>'Bal. General '!G17</f>
        <v>0</v>
      </c>
      <c r="Z19" s="414">
        <f>'Bal. General '!H17</f>
        <v>0</v>
      </c>
    </row>
    <row r="20" spans="1:26" x14ac:dyDescent="0.3">
      <c r="A20" s="269" t="s">
        <v>358</v>
      </c>
      <c r="B20" s="232">
        <f>'ER Y PE'!B45</f>
        <v>0</v>
      </c>
      <c r="C20" s="232">
        <f>'ER Y PE'!C45</f>
        <v>20708415.516591024</v>
      </c>
      <c r="D20" s="232">
        <f>'ER Y PE'!D45</f>
        <v>23952059.742246065</v>
      </c>
      <c r="E20" s="232">
        <f>'ER Y PE'!E45</f>
        <v>27703769.293043729</v>
      </c>
      <c r="F20" s="232">
        <f>'ER Y PE'!F45</f>
        <v>0</v>
      </c>
      <c r="G20" s="232">
        <f>'ER Y PE'!G45</f>
        <v>0</v>
      </c>
      <c r="Q20" s="164"/>
      <c r="S20" s="419" t="s">
        <v>402</v>
      </c>
      <c r="T20" s="415"/>
      <c r="U20" s="414">
        <f t="shared" ref="U20:Z20" si="7">U18+U19</f>
        <v>72364244.551880807</v>
      </c>
      <c r="V20" s="414">
        <f t="shared" si="7"/>
        <v>51655829.035289787</v>
      </c>
      <c r="W20" s="414">
        <f t="shared" si="7"/>
        <v>27703769.293043721</v>
      </c>
      <c r="X20" s="414">
        <f t="shared" si="7"/>
        <v>0</v>
      </c>
      <c r="Y20" s="414">
        <f t="shared" si="7"/>
        <v>0</v>
      </c>
      <c r="Z20" s="414">
        <f t="shared" si="7"/>
        <v>0</v>
      </c>
    </row>
    <row r="21" spans="1:26" x14ac:dyDescent="0.3">
      <c r="A21" s="269" t="s">
        <v>360</v>
      </c>
      <c r="B21" s="232">
        <f>'ER Y PE'!B46</f>
        <v>0</v>
      </c>
      <c r="C21" s="232">
        <f>'ER Y PE'!C46</f>
        <v>29949501.057054739</v>
      </c>
      <c r="D21" s="232">
        <f>'ER Y PE'!D46</f>
        <v>29949501.057054739</v>
      </c>
      <c r="E21" s="232">
        <f>'ER Y PE'!E46</f>
        <v>29949501.057054739</v>
      </c>
      <c r="F21" s="232">
        <f>'ER Y PE'!F46</f>
        <v>0</v>
      </c>
      <c r="G21" s="232">
        <f>'ER Y PE'!G46</f>
        <v>0</v>
      </c>
      <c r="Q21" s="261"/>
      <c r="S21" s="417"/>
      <c r="T21" s="417"/>
      <c r="U21" s="417"/>
      <c r="V21" s="417"/>
      <c r="W21" s="417"/>
      <c r="X21" s="417"/>
      <c r="Y21" s="417"/>
      <c r="Z21" s="417"/>
    </row>
    <row r="22" spans="1:26" x14ac:dyDescent="0.3">
      <c r="A22" s="269" t="s">
        <v>361</v>
      </c>
      <c r="B22" s="232">
        <f>'ER Y PE'!B47</f>
        <v>0</v>
      </c>
      <c r="C22" s="232">
        <f>'ER Y PE'!C47</f>
        <v>9241085.5404637083</v>
      </c>
      <c r="D22" s="232">
        <f>'ER Y PE'!D47</f>
        <v>5997441.3148086667</v>
      </c>
      <c r="E22" s="232">
        <f>'ER Y PE'!E47</f>
        <v>2245731.7640110068</v>
      </c>
      <c r="F22" s="232">
        <f>'ER Y PE'!F47</f>
        <v>0</v>
      </c>
      <c r="G22" s="232">
        <f>'ER Y PE'!G47</f>
        <v>0</v>
      </c>
      <c r="Q22" s="261"/>
      <c r="S22" s="737" t="s">
        <v>403</v>
      </c>
      <c r="T22" s="737"/>
      <c r="U22" s="737"/>
      <c r="V22" s="737"/>
      <c r="W22" s="737"/>
      <c r="X22" s="737"/>
      <c r="Y22" s="737"/>
      <c r="Z22" s="737"/>
    </row>
    <row r="23" spans="1:26" x14ac:dyDescent="0.3">
      <c r="A23" s="269" t="s">
        <v>362</v>
      </c>
      <c r="B23" s="232">
        <f>'ER Y PE'!B48</f>
        <v>72364244.551880807</v>
      </c>
      <c r="C23" s="232">
        <f>'ER Y PE'!C48</f>
        <v>0</v>
      </c>
      <c r="D23" s="232">
        <f>'ER Y PE'!D48</f>
        <v>0</v>
      </c>
      <c r="E23" s="232">
        <f>'ER Y PE'!E48</f>
        <v>0</v>
      </c>
      <c r="F23" s="232">
        <f>'ER Y PE'!F48</f>
        <v>0</v>
      </c>
      <c r="G23" s="232">
        <f>'ER Y PE'!G48</f>
        <v>0</v>
      </c>
      <c r="J23" s="345" t="s">
        <v>422</v>
      </c>
      <c r="K23" s="316">
        <f>'ESCENARIO OPTIMISTA'!B43</f>
        <v>0.35</v>
      </c>
      <c r="Q23" s="261"/>
      <c r="S23" s="413" t="s">
        <v>404</v>
      </c>
      <c r="T23" s="413"/>
      <c r="U23" s="414">
        <f>'ER Y PE'!$B$87</f>
        <v>32634190.677058578</v>
      </c>
      <c r="V23" s="414">
        <f>U23</f>
        <v>32634190.677058578</v>
      </c>
      <c r="W23" s="414">
        <f>+V23</f>
        <v>32634190.677058578</v>
      </c>
      <c r="X23" s="414">
        <f>+W23</f>
        <v>32634190.677058578</v>
      </c>
      <c r="Y23" s="414">
        <f>+X23</f>
        <v>32634190.677058578</v>
      </c>
      <c r="Z23" s="414">
        <f>+Y23</f>
        <v>32634190.677058578</v>
      </c>
    </row>
    <row r="24" spans="1:26" x14ac:dyDescent="0.3">
      <c r="A24" s="269" t="s">
        <v>363</v>
      </c>
      <c r="B24" s="232">
        <f>'ER Y PE'!B49</f>
        <v>72364244.551880807</v>
      </c>
      <c r="C24" s="232">
        <f>'ER Y PE'!C49</f>
        <v>51655829.035289779</v>
      </c>
      <c r="D24" s="232">
        <f>'ER Y PE'!D49</f>
        <v>27703769.293043714</v>
      </c>
      <c r="E24" s="232">
        <f>'ER Y PE'!E49</f>
        <v>0</v>
      </c>
      <c r="F24" s="232">
        <f>'ER Y PE'!F49</f>
        <v>0</v>
      </c>
      <c r="G24" s="232">
        <f>'ER Y PE'!G49</f>
        <v>0</v>
      </c>
      <c r="J24" s="345" t="s">
        <v>423</v>
      </c>
      <c r="K24" s="287">
        <f>' FLC, WACC '!K18</f>
        <v>1.03</v>
      </c>
      <c r="L24" s="324"/>
      <c r="M24" s="247"/>
      <c r="N24" s="247"/>
      <c r="O24" s="317"/>
      <c r="S24" s="413" t="s">
        <v>405</v>
      </c>
      <c r="T24" s="413"/>
      <c r="U24" s="414">
        <f>'ER Y PE'!T67</f>
        <v>0</v>
      </c>
      <c r="V24" s="414">
        <f>C45</f>
        <v>75000130.917901382</v>
      </c>
      <c r="W24" s="414">
        <f t="shared" ref="W24:Z24" si="8">D45</f>
        <v>171872826.74240464</v>
      </c>
      <c r="X24" s="414">
        <f t="shared" si="8"/>
        <v>293416708.99052978</v>
      </c>
      <c r="Y24" s="414">
        <f t="shared" si="8"/>
        <v>441386583.22515285</v>
      </c>
      <c r="Z24" s="414">
        <f t="shared" si="8"/>
        <v>617348699.30105102</v>
      </c>
    </row>
    <row r="25" spans="1:26" x14ac:dyDescent="0.3">
      <c r="C25" s="243"/>
      <c r="D25" s="243"/>
      <c r="E25" s="243"/>
      <c r="F25" s="243"/>
      <c r="J25" s="345" t="s">
        <v>424</v>
      </c>
      <c r="K25" s="318">
        <v>0.14199999999999999</v>
      </c>
      <c r="Q25" s="348"/>
      <c r="S25" s="419" t="s">
        <v>406</v>
      </c>
      <c r="T25" s="415"/>
      <c r="U25" s="414">
        <f>U23+U24</f>
        <v>32634190.677058578</v>
      </c>
      <c r="V25" s="414">
        <f>+V24+V23</f>
        <v>107634321.59495996</v>
      </c>
      <c r="W25" s="414">
        <f t="shared" ref="W25:Z25" si="9">+W24+W23</f>
        <v>204507017.41946322</v>
      </c>
      <c r="X25" s="414">
        <f t="shared" si="9"/>
        <v>326050899.66758835</v>
      </c>
      <c r="Y25" s="414">
        <f t="shared" si="9"/>
        <v>474020773.90221143</v>
      </c>
      <c r="Z25" s="414">
        <f t="shared" si="9"/>
        <v>649982889.9781096</v>
      </c>
    </row>
    <row r="26" spans="1:26" ht="28.8" x14ac:dyDescent="0.3">
      <c r="A26" s="247"/>
      <c r="B26" s="212"/>
      <c r="D26" s="245"/>
      <c r="E26" s="248"/>
      <c r="F26" s="248"/>
      <c r="G26" s="248"/>
      <c r="J26" s="345" t="s">
        <v>425</v>
      </c>
      <c r="K26" s="318">
        <v>0.11176</v>
      </c>
      <c r="L26" s="317"/>
      <c r="S26" s="420" t="s">
        <v>407</v>
      </c>
      <c r="T26" s="420"/>
      <c r="U26" s="416">
        <f t="shared" ref="U26:Z26" si="10">U20+U25</f>
        <v>104998435.22893938</v>
      </c>
      <c r="V26" s="416">
        <f t="shared" si="10"/>
        <v>159290150.63024974</v>
      </c>
      <c r="W26" s="416">
        <f t="shared" si="10"/>
        <v>232210786.71250695</v>
      </c>
      <c r="X26" s="416">
        <f t="shared" si="10"/>
        <v>326050899.66758835</v>
      </c>
      <c r="Y26" s="416">
        <f t="shared" si="10"/>
        <v>474020773.90221143</v>
      </c>
      <c r="Z26" s="416">
        <f t="shared" si="10"/>
        <v>649982889.9781096</v>
      </c>
    </row>
    <row r="27" spans="1:26" x14ac:dyDescent="0.3">
      <c r="A27" s="247"/>
      <c r="B27" s="212"/>
      <c r="D27" s="245"/>
      <c r="E27" s="248"/>
      <c r="F27" s="248"/>
      <c r="G27" s="248"/>
      <c r="J27" s="345" t="s">
        <v>426</v>
      </c>
      <c r="K27" s="319">
        <f>AMORTIZACION!C3</f>
        <v>0.15663410959937174</v>
      </c>
      <c r="S27" s="417"/>
      <c r="T27" s="417"/>
      <c r="U27" s="417"/>
      <c r="V27" s="417"/>
      <c r="W27" s="417"/>
      <c r="X27" s="417"/>
      <c r="Y27" s="417"/>
      <c r="Z27" s="417"/>
    </row>
    <row r="28" spans="1:26" x14ac:dyDescent="0.3">
      <c r="A28" s="247"/>
      <c r="B28" s="212"/>
      <c r="D28" s="245"/>
      <c r="E28" s="248"/>
      <c r="F28" s="248"/>
      <c r="G28" s="248"/>
      <c r="J28" s="345" t="s">
        <v>427</v>
      </c>
      <c r="K28" s="320">
        <f>K26+K24*(K25-K26)</f>
        <v>0.14290719999999998</v>
      </c>
      <c r="S28" s="417"/>
      <c r="T28" s="417"/>
      <c r="U28" s="417"/>
      <c r="V28" s="417"/>
      <c r="W28" s="417"/>
      <c r="X28" s="417"/>
      <c r="Y28" s="417"/>
      <c r="Z28" s="417"/>
    </row>
    <row r="29" spans="1:26" ht="43.2" x14ac:dyDescent="0.3">
      <c r="A29" s="247"/>
      <c r="B29" s="212"/>
      <c r="D29" s="245"/>
      <c r="E29" s="248"/>
      <c r="F29" s="248"/>
      <c r="G29" s="248"/>
      <c r="S29" s="421" t="s">
        <v>408</v>
      </c>
      <c r="T29" s="421"/>
      <c r="U29" s="422">
        <f t="shared" ref="U29:Z29" si="11">+U14-U26</f>
        <v>0</v>
      </c>
      <c r="V29" s="422">
        <f>+V14-V26</f>
        <v>0</v>
      </c>
      <c r="W29" s="422">
        <f>+W14-W26</f>
        <v>441651.69552004337</v>
      </c>
      <c r="X29" s="422">
        <f t="shared" si="11"/>
        <v>1366911.9976344109</v>
      </c>
      <c r="Y29" s="422">
        <f t="shared" si="11"/>
        <v>2820730.0076549053</v>
      </c>
      <c r="Z29" s="422">
        <f t="shared" si="11"/>
        <v>4851236.8721526861</v>
      </c>
    </row>
    <row r="30" spans="1:26" x14ac:dyDescent="0.3">
      <c r="A30" s="247"/>
      <c r="B30" s="212"/>
      <c r="D30" s="245"/>
      <c r="E30" s="248"/>
      <c r="F30" s="248"/>
      <c r="G30" s="248"/>
    </row>
    <row r="31" spans="1:26" x14ac:dyDescent="0.3">
      <c r="A31" s="247"/>
      <c r="B31" s="212"/>
      <c r="D31" s="245"/>
      <c r="E31" s="248"/>
      <c r="F31" s="248"/>
      <c r="G31" s="248"/>
      <c r="J31" s="341"/>
      <c r="K31" s="342" t="s">
        <v>428</v>
      </c>
      <c r="L31" s="342" t="s">
        <v>429</v>
      </c>
      <c r="M31" s="342" t="s">
        <v>430</v>
      </c>
      <c r="N31" s="342" t="s">
        <v>431</v>
      </c>
      <c r="O31" s="342" t="s">
        <v>432</v>
      </c>
      <c r="P31" s="342" t="s">
        <v>433</v>
      </c>
    </row>
    <row r="32" spans="1:26" x14ac:dyDescent="0.3">
      <c r="J32" s="274" t="s">
        <v>434</v>
      </c>
      <c r="K32" s="426">
        <f t="shared" ref="K32:P32" si="12">U20</f>
        <v>72364244.551880807</v>
      </c>
      <c r="L32" s="426">
        <f t="shared" si="12"/>
        <v>51655829.035289787</v>
      </c>
      <c r="M32" s="426">
        <f t="shared" si="12"/>
        <v>27703769.293043721</v>
      </c>
      <c r="N32" s="426">
        <f t="shared" si="12"/>
        <v>0</v>
      </c>
      <c r="O32" s="426">
        <f t="shared" si="12"/>
        <v>0</v>
      </c>
      <c r="P32" s="426">
        <f t="shared" si="12"/>
        <v>0</v>
      </c>
      <c r="Q32" s="261"/>
    </row>
    <row r="33" spans="1:17" x14ac:dyDescent="0.3">
      <c r="A33" s="711" t="s">
        <v>364</v>
      </c>
      <c r="B33" s="712"/>
      <c r="C33" s="712"/>
      <c r="D33" s="712"/>
      <c r="E33" s="712"/>
      <c r="F33" s="712"/>
      <c r="G33" s="712"/>
      <c r="J33" s="274" t="s">
        <v>409</v>
      </c>
      <c r="K33" s="322">
        <f t="shared" ref="K33:P33" si="13">U25</f>
        <v>32634190.677058578</v>
      </c>
      <c r="L33" s="322">
        <f t="shared" si="13"/>
        <v>107634321.59495996</v>
      </c>
      <c r="M33" s="322">
        <f t="shared" si="13"/>
        <v>204507017.41946322</v>
      </c>
      <c r="N33" s="322">
        <f t="shared" si="13"/>
        <v>326050899.66758835</v>
      </c>
      <c r="O33" s="322">
        <f t="shared" si="13"/>
        <v>474020773.90221143</v>
      </c>
      <c r="P33" s="322">
        <f t="shared" si="13"/>
        <v>649982889.9781096</v>
      </c>
      <c r="Q33" s="261"/>
    </row>
    <row r="34" spans="1:17" x14ac:dyDescent="0.3">
      <c r="A34" s="231" t="s">
        <v>347</v>
      </c>
      <c r="B34" s="231">
        <v>0</v>
      </c>
      <c r="C34" s="231">
        <v>1</v>
      </c>
      <c r="D34" s="231">
        <v>2</v>
      </c>
      <c r="E34" s="231">
        <v>3</v>
      </c>
      <c r="F34" s="231">
        <v>4</v>
      </c>
      <c r="G34" s="231">
        <v>5</v>
      </c>
      <c r="J34" s="274" t="s">
        <v>435</v>
      </c>
      <c r="K34" s="263">
        <f t="shared" ref="K34:P34" si="14">U14</f>
        <v>104998435.22893938</v>
      </c>
      <c r="L34" s="263">
        <f t="shared" si="14"/>
        <v>159290150.63024974</v>
      </c>
      <c r="M34" s="263">
        <f t="shared" si="14"/>
        <v>232652438.40802699</v>
      </c>
      <c r="N34" s="263">
        <f t="shared" si="14"/>
        <v>327417811.66522276</v>
      </c>
      <c r="O34" s="263">
        <f t="shared" si="14"/>
        <v>476841503.90986633</v>
      </c>
      <c r="P34" s="263">
        <f t="shared" si="14"/>
        <v>654834126.85026228</v>
      </c>
    </row>
    <row r="35" spans="1:17" x14ac:dyDescent="0.3">
      <c r="A35" s="269" t="s">
        <v>365</v>
      </c>
      <c r="C35" s="353">
        <f>'ER Y PE'!C55*(1+$B$1)</f>
        <v>482414400</v>
      </c>
      <c r="D35" s="353">
        <f>'ER Y PE'!D55*(1+$B$1)</f>
        <v>529329200.40000004</v>
      </c>
      <c r="E35" s="353">
        <f>'ER Y PE'!E55*(1+$B$1)</f>
        <v>580806465.13889992</v>
      </c>
      <c r="F35" s="353">
        <f>'ER Y PE'!F55*(1+$B$1)</f>
        <v>637289893.87365794</v>
      </c>
      <c r="G35" s="353">
        <f>'ER Y PE'!G55*(1+$B$1)</f>
        <v>699266336.05287123</v>
      </c>
      <c r="J35" s="274" t="s">
        <v>410</v>
      </c>
      <c r="K35" s="323">
        <f t="shared" ref="K35:P35" si="15">(1-$K$25)*$K$27*(K32/K34)+$K$28*(K33/K34)</f>
        <v>0.1370386245759902</v>
      </c>
      <c r="L35" s="323">
        <f t="shared" si="15"/>
        <v>0.1401458471950516</v>
      </c>
      <c r="M35" s="323">
        <f t="shared" si="15"/>
        <v>0.14162195013948317</v>
      </c>
      <c r="N35" s="323">
        <f t="shared" si="15"/>
        <v>0.14231058747841832</v>
      </c>
      <c r="O35" s="323">
        <f t="shared" si="15"/>
        <v>0.14206184022312507</v>
      </c>
      <c r="P35" s="323">
        <f t="shared" si="15"/>
        <v>0.14184849421557372</v>
      </c>
    </row>
    <row r="36" spans="1:17" x14ac:dyDescent="0.3">
      <c r="A36" s="269" t="s">
        <v>354</v>
      </c>
      <c r="B36" s="230"/>
      <c r="C36" s="353">
        <f>'FORMATO ECMV'!D8*(1+$B$1)+'FORMATO ECMV'!D9+'FORMATO ECMV'!D10</f>
        <v>271730006.33676493</v>
      </c>
      <c r="D36" s="353">
        <f>'FORMATO ECMV'!E8*(1+$B$1)+'FORMATO ECMV'!E9+'FORMATO ECMV'!E10</f>
        <v>284399508.31743938</v>
      </c>
      <c r="E36" s="353">
        <f>'FORMATO ECMV'!F8*(1+$B$1)+'FORMATO ECMV'!F9+'FORMATO ECMV'!F10</f>
        <v>297661220.47202009</v>
      </c>
      <c r="F36" s="353">
        <f>'FORMATO ECMV'!G8*(1+$B$1)+'FORMATO ECMV'!G9+'FORMATO ECMV'!G10</f>
        <v>311542896.38757181</v>
      </c>
      <c r="G36" s="353">
        <f>'FORMATO ECMV'!H8*(1+$B$1)+'FORMATO ECMV'!H9+'FORMATO ECMV'!H10</f>
        <v>326073593.76903886</v>
      </c>
    </row>
    <row r="37" spans="1:17" x14ac:dyDescent="0.3">
      <c r="A37" s="270" t="s">
        <v>366</v>
      </c>
      <c r="B37" s="230"/>
      <c r="C37" s="354">
        <f>C35-C36</f>
        <v>210684393.66323507</v>
      </c>
      <c r="D37" s="354">
        <f>D35-D36</f>
        <v>244929692.08256066</v>
      </c>
      <c r="E37" s="354">
        <f>E35-E36</f>
        <v>283145244.66687983</v>
      </c>
      <c r="F37" s="354">
        <f>F35-F36</f>
        <v>325746997.48608613</v>
      </c>
      <c r="G37" s="354">
        <f>G35-G36</f>
        <v>373192742.28383237</v>
      </c>
      <c r="J37" s="343" t="s">
        <v>410</v>
      </c>
      <c r="K37" s="344">
        <f>GEOMEAN(K35:P35)</f>
        <v>0.14082578972648485</v>
      </c>
    </row>
    <row r="38" spans="1:17" x14ac:dyDescent="0.3">
      <c r="A38" s="269" t="s">
        <v>367</v>
      </c>
      <c r="B38" s="230"/>
      <c r="C38" s="354">
        <f>C6+C7</f>
        <v>85307617.526000008</v>
      </c>
      <c r="D38" s="354">
        <f>D6+D7</f>
        <v>89146460.314670011</v>
      </c>
      <c r="E38" s="354">
        <f>E6+E7</f>
        <v>93158051.028830156</v>
      </c>
      <c r="F38" s="354">
        <f>F6+F7</f>
        <v>97350163.325127512</v>
      </c>
      <c r="G38" s="354">
        <f>G6+G7</f>
        <v>101730920.67475824</v>
      </c>
    </row>
    <row r="39" spans="1:17" x14ac:dyDescent="0.3">
      <c r="A39" s="269" t="str">
        <f>'ER Y PE'!A59</f>
        <v>DEPRECIACION DEL AREA ADMINISTRATIVA</v>
      </c>
      <c r="B39" s="447"/>
      <c r="C39" s="448">
        <f>'ER Y PE'!C59</f>
        <v>750873.8</v>
      </c>
      <c r="D39" s="448">
        <f>'ER Y PE'!D59</f>
        <v>750873.8</v>
      </c>
      <c r="E39" s="448">
        <f>'ER Y PE'!E59</f>
        <v>750873.8</v>
      </c>
      <c r="F39" s="448">
        <f>'ER Y PE'!F59</f>
        <v>750873.8</v>
      </c>
      <c r="G39" s="448">
        <f>'ER Y PE'!G59</f>
        <v>750873.8</v>
      </c>
    </row>
    <row r="40" spans="1:17" x14ac:dyDescent="0.3">
      <c r="A40" s="270" t="s">
        <v>368</v>
      </c>
      <c r="B40" s="230"/>
      <c r="C40" s="354">
        <f>C37-C38-C39</f>
        <v>124625902.33723506</v>
      </c>
      <c r="D40" s="354">
        <f>D37-D38-D39</f>
        <v>155032357.96789062</v>
      </c>
      <c r="E40" s="354">
        <f>E37-E38-E39</f>
        <v>189236319.83804965</v>
      </c>
      <c r="F40" s="354">
        <f>F37-F38-F39</f>
        <v>227645960.36095861</v>
      </c>
      <c r="G40" s="354">
        <f>G37-G38-G39</f>
        <v>270710947.8090741</v>
      </c>
    </row>
    <row r="41" spans="1:17" x14ac:dyDescent="0.3">
      <c r="A41" s="269" t="s">
        <v>227</v>
      </c>
      <c r="B41" s="230"/>
      <c r="C41" s="354">
        <f>C22</f>
        <v>9241085.5404637083</v>
      </c>
      <c r="D41" s="354">
        <f>D22</f>
        <v>5997441.3148086667</v>
      </c>
      <c r="E41" s="354">
        <f>E22</f>
        <v>2245731.7640110068</v>
      </c>
      <c r="F41" s="354">
        <f>F22</f>
        <v>0</v>
      </c>
      <c r="G41" s="354">
        <f>G22</f>
        <v>0</v>
      </c>
      <c r="J41" s="337" t="s">
        <v>437</v>
      </c>
      <c r="K41" s="325">
        <f>K37</f>
        <v>0.14082578972648485</v>
      </c>
      <c r="N41" s="735" t="s">
        <v>438</v>
      </c>
      <c r="O41" s="735"/>
    </row>
    <row r="42" spans="1:17" x14ac:dyDescent="0.3">
      <c r="A42" s="270" t="s">
        <v>369</v>
      </c>
      <c r="B42" s="230"/>
      <c r="C42" s="354">
        <f>C40-C41</f>
        <v>115384816.79677135</v>
      </c>
      <c r="D42" s="354">
        <f>D40-D41</f>
        <v>149034916.65308195</v>
      </c>
      <c r="E42" s="354">
        <f>E40-E41</f>
        <v>186990588.07403865</v>
      </c>
      <c r="F42" s="354">
        <f>F40-F41</f>
        <v>227645960.36095861</v>
      </c>
      <c r="G42" s="354">
        <f>G40-G41</f>
        <v>270710947.8090741</v>
      </c>
      <c r="K42" s="244"/>
      <c r="N42" s="735"/>
      <c r="O42" s="735"/>
    </row>
    <row r="43" spans="1:17" x14ac:dyDescent="0.3">
      <c r="A43" s="269" t="s">
        <v>370</v>
      </c>
      <c r="B43" s="250">
        <v>0.35</v>
      </c>
      <c r="C43" s="354">
        <f>C42*$B$43</f>
        <v>40384685.878869966</v>
      </c>
      <c r="D43" s="354">
        <f>D42*$B$43</f>
        <v>52162220.828578681</v>
      </c>
      <c r="E43" s="354">
        <f t="shared" ref="E43:G43" si="16">E42*$B$43</f>
        <v>65446705.825913526</v>
      </c>
      <c r="F43" s="354">
        <f t="shared" si="16"/>
        <v>79676086.126335502</v>
      </c>
      <c r="G43" s="354">
        <f t="shared" si="16"/>
        <v>94748831.733175933</v>
      </c>
      <c r="K43" s="239"/>
      <c r="N43" s="735"/>
      <c r="O43" s="735"/>
    </row>
    <row r="44" spans="1:17" x14ac:dyDescent="0.3">
      <c r="A44" s="270" t="s">
        <v>371</v>
      </c>
      <c r="B44" s="230"/>
      <c r="C44" s="354">
        <f>C42-C43</f>
        <v>75000130.917901382</v>
      </c>
      <c r="D44" s="354">
        <f>D42-D43</f>
        <v>96872695.824503273</v>
      </c>
      <c r="E44" s="354">
        <f>E42-E43</f>
        <v>121543882.24812514</v>
      </c>
      <c r="F44" s="354">
        <f>F42-F43</f>
        <v>147969874.2346231</v>
      </c>
      <c r="G44" s="354">
        <f>G42-G43</f>
        <v>175962116.07589817</v>
      </c>
      <c r="J44" s="268" t="s">
        <v>331</v>
      </c>
      <c r="K44" s="268" t="s">
        <v>439</v>
      </c>
      <c r="L44" s="268" t="s">
        <v>440</v>
      </c>
      <c r="M44" s="212"/>
      <c r="N44" s="731" t="s">
        <v>441</v>
      </c>
      <c r="O44" s="733">
        <f>L51</f>
        <v>-104998435.22893938</v>
      </c>
    </row>
    <row r="45" spans="1:17" x14ac:dyDescent="0.3">
      <c r="A45" s="271" t="s">
        <v>372</v>
      </c>
      <c r="B45" s="272"/>
      <c r="C45" s="355">
        <f>+C44</f>
        <v>75000130.917901382</v>
      </c>
      <c r="D45" s="355">
        <f>+C45+D44</f>
        <v>171872826.74240464</v>
      </c>
      <c r="E45" s="355">
        <f>+D45+E44</f>
        <v>293416708.99052978</v>
      </c>
      <c r="F45" s="355">
        <f>+E45+F44</f>
        <v>441386583.22515285</v>
      </c>
      <c r="G45" s="355">
        <f>+F45+G44</f>
        <v>617348699.30105102</v>
      </c>
      <c r="J45" s="231">
        <v>1</v>
      </c>
      <c r="K45" s="326">
        <f>L11</f>
        <v>38577472.0045017</v>
      </c>
      <c r="L45" s="326">
        <f>K45/((1+$B$1)^J45)</f>
        <v>32147893.337084752</v>
      </c>
      <c r="N45" s="732"/>
      <c r="O45" s="733"/>
    </row>
    <row r="46" spans="1:17" x14ac:dyDescent="0.3">
      <c r="J46" s="231">
        <v>2</v>
      </c>
      <c r="K46" s="326">
        <f>M11</f>
        <v>38135820.308981672</v>
      </c>
      <c r="L46" s="326">
        <f>K46/((1+$B$1)^J46)</f>
        <v>26483208.54790394</v>
      </c>
      <c r="N46" s="231" t="s">
        <v>442</v>
      </c>
      <c r="O46" s="327">
        <f>K45</f>
        <v>38577472.0045017</v>
      </c>
    </row>
    <row r="47" spans="1:17" x14ac:dyDescent="0.3">
      <c r="D47" s="410"/>
      <c r="J47" s="231">
        <v>3</v>
      </c>
      <c r="K47" s="326">
        <f>N11</f>
        <v>37652211.702387303</v>
      </c>
      <c r="L47" s="326">
        <f>K47/((1+$B$1)^J47)</f>
        <v>21789474.364807468</v>
      </c>
      <c r="N47" s="231" t="s">
        <v>443</v>
      </c>
      <c r="O47" s="327">
        <f>K46</f>
        <v>38135820.308981672</v>
      </c>
    </row>
    <row r="48" spans="1:17" x14ac:dyDescent="0.3">
      <c r="J48" s="231">
        <v>4</v>
      </c>
      <c r="K48" s="326">
        <f>O11</f>
        <v>7174152.9374265373</v>
      </c>
      <c r="L48" s="326">
        <f>K48/((1+$B$1)^J48)</f>
        <v>3459757.3965212856</v>
      </c>
      <c r="N48" s="231" t="s">
        <v>444</v>
      </c>
      <c r="O48" s="327">
        <f>K47</f>
        <v>37652211.702387303</v>
      </c>
    </row>
    <row r="49" spans="1:15" x14ac:dyDescent="0.3">
      <c r="A49" s="164" t="s">
        <v>373</v>
      </c>
      <c r="J49" s="231">
        <v>5</v>
      </c>
      <c r="K49" s="326">
        <f>P11</f>
        <v>68316675.574653774</v>
      </c>
      <c r="L49" s="326">
        <f>K49/((1+$B$1)^J49)</f>
        <v>27454939.708178118</v>
      </c>
      <c r="N49" s="231" t="s">
        <v>445</v>
      </c>
      <c r="O49" s="327">
        <f>K48</f>
        <v>7174152.9374265373</v>
      </c>
    </row>
    <row r="50" spans="1:15" x14ac:dyDescent="0.3">
      <c r="A50" s="713" t="s">
        <v>373</v>
      </c>
      <c r="B50" s="713"/>
      <c r="C50" s="713"/>
      <c r="D50" s="713"/>
      <c r="E50" s="713"/>
      <c r="F50" s="713"/>
      <c r="G50" s="713"/>
      <c r="J50" s="736" t="s">
        <v>446</v>
      </c>
      <c r="K50" s="736"/>
      <c r="L50" s="327">
        <f>SUM(L45:L49)</f>
        <v>111335273.35449557</v>
      </c>
      <c r="N50" s="231" t="s">
        <v>447</v>
      </c>
      <c r="O50" s="327">
        <f>K49</f>
        <v>68316675.574653774</v>
      </c>
    </row>
    <row r="51" spans="1:15" x14ac:dyDescent="0.3">
      <c r="A51" s="231" t="s">
        <v>347</v>
      </c>
      <c r="B51" s="231">
        <v>0</v>
      </c>
      <c r="C51" s="231">
        <v>1</v>
      </c>
      <c r="D51" s="231">
        <v>2</v>
      </c>
      <c r="E51" s="231">
        <v>3</v>
      </c>
      <c r="F51" s="231">
        <v>4</v>
      </c>
      <c r="G51" s="231">
        <v>5</v>
      </c>
      <c r="J51" s="736" t="s">
        <v>448</v>
      </c>
      <c r="K51" s="736"/>
      <c r="L51" s="328">
        <f>K11</f>
        <v>-104998435.22893938</v>
      </c>
      <c r="N51" s="270" t="s">
        <v>449</v>
      </c>
      <c r="O51" s="240">
        <f>IRR(O44:O50,1%)</f>
        <v>0.22649175922243936</v>
      </c>
    </row>
    <row r="52" spans="1:15" x14ac:dyDescent="0.3">
      <c r="A52" s="276" t="s">
        <v>374</v>
      </c>
      <c r="B52" s="251"/>
      <c r="C52" s="251">
        <f>C35</f>
        <v>482414400</v>
      </c>
      <c r="D52" s="251">
        <f>D35</f>
        <v>529329200.40000004</v>
      </c>
      <c r="E52" s="251">
        <f>E35</f>
        <v>580806465.13889992</v>
      </c>
      <c r="F52" s="251">
        <f>F35</f>
        <v>637289893.87365794</v>
      </c>
      <c r="G52" s="251">
        <f>G35</f>
        <v>699266336.05287123</v>
      </c>
    </row>
    <row r="53" spans="1:15" x14ac:dyDescent="0.3">
      <c r="A53" s="273" t="s">
        <v>375</v>
      </c>
      <c r="B53" s="277"/>
      <c r="C53" s="277">
        <f>C52</f>
        <v>482414400</v>
      </c>
      <c r="D53" s="277">
        <f>D52</f>
        <v>529329200.40000004</v>
      </c>
      <c r="E53" s="277">
        <f>E52</f>
        <v>580806465.13889992</v>
      </c>
      <c r="F53" s="277">
        <f>F52</f>
        <v>637289893.87365794</v>
      </c>
      <c r="G53" s="277">
        <f>G52</f>
        <v>699266336.05287123</v>
      </c>
      <c r="N53" s="268" t="s">
        <v>439</v>
      </c>
      <c r="O53" s="268" t="s">
        <v>450</v>
      </c>
    </row>
    <row r="54" spans="1:15" x14ac:dyDescent="0.3">
      <c r="A54" s="253"/>
      <c r="B54" s="251"/>
      <c r="C54" s="251"/>
      <c r="D54" s="251"/>
      <c r="E54" s="251"/>
      <c r="F54" s="251"/>
      <c r="G54" s="251"/>
      <c r="M54" s="231" t="s">
        <v>428</v>
      </c>
      <c r="N54" s="327">
        <f>+O44</f>
        <v>-104998435.22893938</v>
      </c>
      <c r="O54" s="327"/>
    </row>
    <row r="55" spans="1:15" x14ac:dyDescent="0.3">
      <c r="A55" s="254" t="s">
        <v>376</v>
      </c>
      <c r="B55" s="251"/>
      <c r="C55" s="251">
        <f>'COSTO DE RESUMEN'!$D$27*(1+$B$1)</f>
        <v>162855292.73142856</v>
      </c>
      <c r="D55" s="251">
        <f>C55*(1+B2)</f>
        <v>170183780.90434283</v>
      </c>
      <c r="E55" s="251">
        <f t="shared" ref="D55:G56" si="17">D55*(1+$B$2)</f>
        <v>177842051.04503825</v>
      </c>
      <c r="F55" s="251">
        <f t="shared" si="17"/>
        <v>185844943.34206498</v>
      </c>
      <c r="G55" s="251">
        <f t="shared" si="17"/>
        <v>194207965.79245788</v>
      </c>
      <c r="J55" s="268" t="s">
        <v>451</v>
      </c>
      <c r="K55" s="446">
        <f>NPV(K41,K45:K49)+L51</f>
        <v>23066486.676764682</v>
      </c>
      <c r="L55" s="309"/>
      <c r="M55" s="231" t="s">
        <v>429</v>
      </c>
      <c r="N55" s="327">
        <f>O46</f>
        <v>38577472.0045017</v>
      </c>
      <c r="O55" s="327">
        <f>N55</f>
        <v>38577472.0045017</v>
      </c>
    </row>
    <row r="56" spans="1:15" x14ac:dyDescent="0.3">
      <c r="A56" s="254" t="s">
        <v>377</v>
      </c>
      <c r="B56" s="251"/>
      <c r="C56" s="251">
        <f>'COSTO DE RESUMEN'!D17</f>
        <v>194182331.13133639</v>
      </c>
      <c r="D56" s="251">
        <f t="shared" si="17"/>
        <v>202920536.0322465</v>
      </c>
      <c r="E56" s="251">
        <f t="shared" si="17"/>
        <v>212051960.15369758</v>
      </c>
      <c r="F56" s="251">
        <f t="shared" si="17"/>
        <v>221594298.36061394</v>
      </c>
      <c r="G56" s="251">
        <f t="shared" si="17"/>
        <v>231566041.78684154</v>
      </c>
      <c r="J56" s="268" t="s">
        <v>449</v>
      </c>
      <c r="K56" s="405">
        <f>IRR(O44:O50)</f>
        <v>0.22649175922243936</v>
      </c>
      <c r="M56" s="231" t="s">
        <v>430</v>
      </c>
      <c r="N56" s="327">
        <f>O47</f>
        <v>38135820.308981672</v>
      </c>
      <c r="O56" s="263">
        <f>+O55+N56</f>
        <v>76713292.313483372</v>
      </c>
    </row>
    <row r="57" spans="1:15" x14ac:dyDescent="0.3">
      <c r="A57" s="254" t="s">
        <v>378</v>
      </c>
      <c r="B57" s="251"/>
      <c r="C57" s="251">
        <f>C43</f>
        <v>40384685.878869966</v>
      </c>
      <c r="D57" s="251">
        <f>D43</f>
        <v>52162220.828578681</v>
      </c>
      <c r="E57" s="251">
        <f>E43</f>
        <v>65446705.825913526</v>
      </c>
      <c r="F57" s="251">
        <f>F43</f>
        <v>79676086.126335502</v>
      </c>
      <c r="G57" s="251">
        <f>G43</f>
        <v>94748831.733175933</v>
      </c>
      <c r="J57" s="268" t="s">
        <v>453</v>
      </c>
      <c r="K57" s="334">
        <f>O65</f>
        <v>2.7578743171382478</v>
      </c>
      <c r="M57" s="231" t="s">
        <v>452</v>
      </c>
      <c r="N57" s="327">
        <f>O48</f>
        <v>37652211.702387303</v>
      </c>
      <c r="O57" s="263">
        <f>+O56+N57</f>
        <v>114365504.01587068</v>
      </c>
    </row>
    <row r="58" spans="1:15" x14ac:dyDescent="0.3">
      <c r="A58" s="273" t="s">
        <v>379</v>
      </c>
      <c r="B58" s="277"/>
      <c r="C58" s="277">
        <f>+C55+C56+C57</f>
        <v>397422309.74163491</v>
      </c>
      <c r="D58" s="277">
        <f>+D55+D56+D57</f>
        <v>425266537.76516807</v>
      </c>
      <c r="E58" s="277">
        <f>+E55+E56+E57</f>
        <v>455340717.02464938</v>
      </c>
      <c r="F58" s="277">
        <f>+F55+F56+F57</f>
        <v>487115327.82901442</v>
      </c>
      <c r="G58" s="277">
        <f>+G55+G56+G57</f>
        <v>520522839.31247538</v>
      </c>
      <c r="J58" s="268" t="s">
        <v>463</v>
      </c>
      <c r="K58" s="334">
        <f>K57*12</f>
        <v>33.094491805658976</v>
      </c>
      <c r="M58" s="231" t="s">
        <v>432</v>
      </c>
      <c r="N58" s="327">
        <f>O49</f>
        <v>7174152.9374265373</v>
      </c>
      <c r="O58" s="263">
        <f>+O57+N58</f>
        <v>121539656.95329721</v>
      </c>
    </row>
    <row r="59" spans="1:15" x14ac:dyDescent="0.3">
      <c r="A59" s="252"/>
      <c r="B59" s="251"/>
      <c r="C59" s="251"/>
      <c r="D59" s="251"/>
      <c r="E59" s="251"/>
      <c r="F59" s="251"/>
      <c r="G59" s="251"/>
      <c r="M59" s="231" t="s">
        <v>433</v>
      </c>
      <c r="N59" s="429">
        <f>O50</f>
        <v>68316675.574653774</v>
      </c>
      <c r="O59" s="263"/>
    </row>
    <row r="60" spans="1:15" x14ac:dyDescent="0.3">
      <c r="A60" s="270" t="s">
        <v>380</v>
      </c>
      <c r="B60" s="277"/>
      <c r="C60" s="277">
        <f>C53-C58</f>
        <v>84992090.258365095</v>
      </c>
      <c r="D60" s="277">
        <f>D53-D58</f>
        <v>104062662.63483196</v>
      </c>
      <c r="E60" s="277">
        <f>E53-E58</f>
        <v>125465748.11425054</v>
      </c>
      <c r="F60" s="277">
        <f>F53-F58</f>
        <v>150174566.04464352</v>
      </c>
      <c r="G60" s="277">
        <f>G53-G58</f>
        <v>178743496.74039584</v>
      </c>
    </row>
    <row r="61" spans="1:15" x14ac:dyDescent="0.3">
      <c r="A61" s="235"/>
      <c r="B61" s="235"/>
      <c r="C61" s="235"/>
      <c r="D61" s="235"/>
      <c r="E61" s="235"/>
      <c r="F61" s="235"/>
      <c r="G61" s="235"/>
      <c r="J61" s="734" t="s">
        <v>459</v>
      </c>
      <c r="K61" s="734"/>
      <c r="M61" s="239"/>
      <c r="N61" s="332" t="s">
        <v>454</v>
      </c>
      <c r="O61" s="333">
        <f>-L51</f>
        <v>104998435.22893938</v>
      </c>
    </row>
    <row r="62" spans="1:15" ht="43.2" x14ac:dyDescent="0.3">
      <c r="A62" s="254" t="s">
        <v>381</v>
      </c>
      <c r="B62" s="251">
        <f>AMORTIZACION!C5</f>
        <v>72364244.551880807</v>
      </c>
      <c r="C62" s="251"/>
      <c r="D62" s="251"/>
      <c r="E62" s="251"/>
      <c r="F62" s="251"/>
      <c r="G62" s="255"/>
      <c r="J62" s="731" t="s">
        <v>441</v>
      </c>
      <c r="K62" s="733">
        <f>O44</f>
        <v>-104998435.22893938</v>
      </c>
      <c r="N62" s="428" t="s">
        <v>488</v>
      </c>
      <c r="O62" s="327">
        <f>O58</f>
        <v>121539656.95329721</v>
      </c>
    </row>
    <row r="63" spans="1:15" x14ac:dyDescent="0.3">
      <c r="A63" s="254" t="s">
        <v>256</v>
      </c>
      <c r="B63" s="251"/>
      <c r="C63" s="251">
        <f>C20</f>
        <v>20708415.516591024</v>
      </c>
      <c r="D63" s="251">
        <f>D20</f>
        <v>23952059.742246065</v>
      </c>
      <c r="E63" s="251">
        <f>E20</f>
        <v>27703769.293043729</v>
      </c>
      <c r="F63" s="251">
        <f>F20</f>
        <v>0</v>
      </c>
      <c r="G63" s="251">
        <f>G20</f>
        <v>0</v>
      </c>
      <c r="J63" s="732"/>
      <c r="K63" s="733"/>
      <c r="L63" s="239"/>
      <c r="N63" s="231" t="s">
        <v>455</v>
      </c>
      <c r="O63" s="263">
        <f>O61-O62</f>
        <v>-16541221.724357828</v>
      </c>
    </row>
    <row r="64" spans="1:15" x14ac:dyDescent="0.3">
      <c r="A64" s="254" t="s">
        <v>382</v>
      </c>
      <c r="B64" s="251"/>
      <c r="C64" s="251">
        <f>C22</f>
        <v>9241085.5404637083</v>
      </c>
      <c r="D64" s="251">
        <f>D22</f>
        <v>5997441.3148086667</v>
      </c>
      <c r="E64" s="251">
        <f>E22</f>
        <v>2245731.7640110068</v>
      </c>
      <c r="F64" s="251">
        <f>F22</f>
        <v>0</v>
      </c>
      <c r="G64" s="251">
        <f>G22</f>
        <v>0</v>
      </c>
      <c r="J64" s="231" t="s">
        <v>442</v>
      </c>
      <c r="K64" s="327">
        <f>O46</f>
        <v>38577472.0045017</v>
      </c>
      <c r="N64" s="332" t="s">
        <v>493</v>
      </c>
      <c r="O64" s="235">
        <f>O63/N59</f>
        <v>-0.24212568286175215</v>
      </c>
    </row>
    <row r="65" spans="1:15" x14ac:dyDescent="0.3">
      <c r="A65" s="275" t="s">
        <v>383</v>
      </c>
      <c r="B65" s="277">
        <f>B62+B63+B64</f>
        <v>72364244.551880807</v>
      </c>
      <c r="C65" s="277">
        <f>-SUM(C62:C64)</f>
        <v>-29949501.057054732</v>
      </c>
      <c r="D65" s="277">
        <f>-SUM(D62:D64)</f>
        <v>-29949501.057054732</v>
      </c>
      <c r="E65" s="277">
        <f>-SUM(E62:E64)</f>
        <v>-29949501.057054736</v>
      </c>
      <c r="F65" s="277">
        <f>-SUM(F62:F64)</f>
        <v>0</v>
      </c>
      <c r="G65" s="277">
        <f>-SUM(G62:G64)</f>
        <v>0</v>
      </c>
      <c r="J65" s="231" t="s">
        <v>443</v>
      </c>
      <c r="K65" s="327">
        <f>O47</f>
        <v>38135820.308981672</v>
      </c>
      <c r="N65" s="231" t="s">
        <v>494</v>
      </c>
      <c r="O65" s="334">
        <f>3+O64</f>
        <v>2.7578743171382478</v>
      </c>
    </row>
    <row r="66" spans="1:15" x14ac:dyDescent="0.3">
      <c r="A66" s="254" t="s">
        <v>384</v>
      </c>
      <c r="B66" s="257">
        <f>'ER Y PE'!B86</f>
        <v>104998435.22893938</v>
      </c>
      <c r="C66" s="251"/>
      <c r="D66" s="251"/>
      <c r="E66" s="251"/>
      <c r="F66" s="251"/>
      <c r="G66" s="255"/>
      <c r="J66" s="231" t="s">
        <v>444</v>
      </c>
      <c r="K66" s="327">
        <f>O48</f>
        <v>37652211.702387303</v>
      </c>
      <c r="N66" s="231" t="s">
        <v>463</v>
      </c>
      <c r="O66" s="334">
        <f>O65*12</f>
        <v>33.094491805658976</v>
      </c>
    </row>
    <row r="67" spans="1:15" x14ac:dyDescent="0.3">
      <c r="A67" s="254" t="s">
        <v>385</v>
      </c>
      <c r="B67" s="257">
        <f>'ER Y PE'!B87</f>
        <v>32634190.677058578</v>
      </c>
      <c r="C67" s="258"/>
      <c r="D67" s="258"/>
      <c r="E67" s="258"/>
      <c r="F67" s="258"/>
      <c r="G67" s="258"/>
      <c r="J67" s="231" t="s">
        <v>445</v>
      </c>
      <c r="K67" s="327">
        <f>O49</f>
        <v>7174152.9374265373</v>
      </c>
    </row>
    <row r="68" spans="1:15" x14ac:dyDescent="0.3">
      <c r="A68" s="254" t="s">
        <v>386</v>
      </c>
      <c r="B68" s="256">
        <f t="shared" ref="B68:G68" si="18">B60+B65+B67-B66</f>
        <v>0</v>
      </c>
      <c r="C68" s="256">
        <f t="shared" si="18"/>
        <v>55042589.201310366</v>
      </c>
      <c r="D68" s="256">
        <f t="shared" si="18"/>
        <v>74113161.577777237</v>
      </c>
      <c r="E68" s="256">
        <f t="shared" si="18"/>
        <v>95516247.057195812</v>
      </c>
      <c r="F68" s="256">
        <f t="shared" si="18"/>
        <v>150174566.04464352</v>
      </c>
      <c r="G68" s="256">
        <f t="shared" si="18"/>
        <v>178743496.74039584</v>
      </c>
      <c r="J68" s="231" t="s">
        <v>447</v>
      </c>
      <c r="K68" s="327">
        <f>O50</f>
        <v>68316675.574653774</v>
      </c>
    </row>
    <row r="69" spans="1:15" x14ac:dyDescent="0.3">
      <c r="A69" s="254" t="s">
        <v>387</v>
      </c>
      <c r="B69" s="256"/>
      <c r="C69" s="251">
        <f>B71</f>
        <v>0</v>
      </c>
      <c r="D69" s="251">
        <f>C71</f>
        <v>55042589.201310366</v>
      </c>
      <c r="E69" s="251">
        <f>D71</f>
        <v>129155750.7790876</v>
      </c>
      <c r="F69" s="251">
        <f>E71</f>
        <v>224671997.83628342</v>
      </c>
      <c r="G69" s="255">
        <f>F71</f>
        <v>374846563.88092697</v>
      </c>
      <c r="J69" s="231" t="s">
        <v>460</v>
      </c>
      <c r="K69" s="338">
        <v>0.12</v>
      </c>
    </row>
    <row r="70" spans="1:15" x14ac:dyDescent="0.3">
      <c r="A70" s="254" t="s">
        <v>388</v>
      </c>
      <c r="B70" s="256"/>
      <c r="C70" s="259"/>
      <c r="D70" s="259"/>
      <c r="E70" s="259"/>
      <c r="F70" s="259"/>
      <c r="G70" s="259"/>
      <c r="J70" s="231" t="s">
        <v>461</v>
      </c>
      <c r="K70" s="339">
        <f>AMORTIZACION!C3</f>
        <v>0.15663410959937174</v>
      </c>
    </row>
    <row r="71" spans="1:15" x14ac:dyDescent="0.3">
      <c r="A71" s="270" t="s">
        <v>389</v>
      </c>
      <c r="B71" s="278">
        <f t="shared" ref="B71:G71" si="19">+B68+B69-B70</f>
        <v>0</v>
      </c>
      <c r="C71" s="277">
        <f t="shared" si="19"/>
        <v>55042589.201310366</v>
      </c>
      <c r="D71" s="277">
        <f t="shared" si="19"/>
        <v>129155750.7790876</v>
      </c>
      <c r="E71" s="277">
        <f t="shared" si="19"/>
        <v>224671997.83628342</v>
      </c>
      <c r="F71" s="277">
        <f t="shared" si="19"/>
        <v>374846563.88092697</v>
      </c>
      <c r="G71" s="277">
        <f t="shared" si="19"/>
        <v>553590060.62132287</v>
      </c>
      <c r="J71" s="270" t="s">
        <v>458</v>
      </c>
      <c r="K71" s="340">
        <f>MIRR(K62:K68,K70,K69)</f>
        <v>0.17768424437100472</v>
      </c>
    </row>
  </sheetData>
  <mergeCells count="16">
    <mergeCell ref="A9:G9"/>
    <mergeCell ref="A18:G18"/>
    <mergeCell ref="A33:G33"/>
    <mergeCell ref="A50:G50"/>
    <mergeCell ref="S5:Z5"/>
    <mergeCell ref="S7:Z7"/>
    <mergeCell ref="S16:Z16"/>
    <mergeCell ref="S22:Z22"/>
    <mergeCell ref="J62:J63"/>
    <mergeCell ref="K62:K63"/>
    <mergeCell ref="N41:O43"/>
    <mergeCell ref="N44:N45"/>
    <mergeCell ref="O44:O45"/>
    <mergeCell ref="J50:K50"/>
    <mergeCell ref="J51:K51"/>
    <mergeCell ref="J61:K61"/>
  </mergeCells>
  <dataValidations disablePrompts="1" count="1">
    <dataValidation allowBlank="1" showInputMessage="1" showErrorMessage="1" prompt="net operating profit after tax" sqref="J7 K4" xr:uid="{E2CFF5BF-E48C-44C6-BE31-AE6899A66922}"/>
  </dataValidation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CC8E0-6D7B-4089-BD55-D51136AA9969}">
  <dimension ref="A1:Z85"/>
  <sheetViews>
    <sheetView tabSelected="1" topLeftCell="H48" zoomScale="145" zoomScaleNormal="145" workbookViewId="0">
      <selection activeCell="L60" sqref="L60"/>
    </sheetView>
  </sheetViews>
  <sheetFormatPr baseColWidth="10" defaultColWidth="11.44140625" defaultRowHeight="13.2" x14ac:dyDescent="0.25"/>
  <cols>
    <col min="1" max="1" width="39.88671875" style="513" bestFit="1" customWidth="1"/>
    <col min="2" max="3" width="18" style="513" bestFit="1" customWidth="1"/>
    <col min="4" max="7" width="16.6640625" style="513" bestFit="1" customWidth="1"/>
    <col min="8" max="9" width="11.5546875" style="513"/>
    <col min="10" max="10" width="41.44140625" style="513" bestFit="1" customWidth="1"/>
    <col min="11" max="11" width="19.33203125" style="513" bestFit="1" customWidth="1"/>
    <col min="12" max="12" width="27.44140625" style="513" bestFit="1" customWidth="1"/>
    <col min="13" max="13" width="17.44140625" style="513" bestFit="1" customWidth="1"/>
    <col min="14" max="14" width="18.109375" style="513" bestFit="1" customWidth="1"/>
    <col min="15" max="15" width="21.5546875" style="513" bestFit="1" customWidth="1"/>
    <col min="16" max="16" width="18.5546875" style="513" bestFit="1" customWidth="1"/>
    <col min="17" max="17" width="32.6640625" style="513" bestFit="1" customWidth="1"/>
    <col min="18" max="18" width="16.21875" style="186" bestFit="1" customWidth="1"/>
    <col min="19" max="19" width="27.33203125" style="186" bestFit="1" customWidth="1"/>
    <col min="20" max="20" width="11.44140625" style="186"/>
    <col min="21" max="26" width="18.5546875" style="186" bestFit="1" customWidth="1"/>
    <col min="27" max="16384" width="11.44140625" style="186"/>
  </cols>
  <sheetData>
    <row r="1" spans="1:26" x14ac:dyDescent="0.25">
      <c r="A1" s="511" t="s">
        <v>462</v>
      </c>
      <c r="B1" s="512">
        <v>0.05</v>
      </c>
    </row>
    <row r="2" spans="1:26" x14ac:dyDescent="0.25">
      <c r="A2" s="511" t="s">
        <v>457</v>
      </c>
      <c r="B2" s="514" cm="1">
        <f t="array" ref="B2:C2">'ER Y PE'!B13:C13</f>
        <v>4.4999999999999998E-2</v>
      </c>
      <c r="C2" s="513">
        <v>0</v>
      </c>
      <c r="S2" s="515" t="s">
        <v>390</v>
      </c>
      <c r="T2" s="515"/>
    </row>
    <row r="3" spans="1:26" x14ac:dyDescent="0.25">
      <c r="A3" s="511"/>
      <c r="B3" s="514"/>
      <c r="J3" s="516" t="s">
        <v>411</v>
      </c>
      <c r="K3" s="516"/>
      <c r="L3" s="516">
        <v>1</v>
      </c>
      <c r="M3" s="516">
        <v>2</v>
      </c>
      <c r="N3" s="516">
        <v>3</v>
      </c>
      <c r="O3" s="516">
        <v>4</v>
      </c>
      <c r="P3" s="516">
        <v>5</v>
      </c>
    </row>
    <row r="4" spans="1:26" x14ac:dyDescent="0.25">
      <c r="J4" s="517" t="s">
        <v>412</v>
      </c>
      <c r="K4" s="518">
        <v>104998435.22893938</v>
      </c>
      <c r="L4" s="519"/>
      <c r="M4" s="519"/>
      <c r="N4" s="519"/>
      <c r="O4" s="519"/>
      <c r="P4" s="519"/>
      <c r="S4" s="748" t="s">
        <v>390</v>
      </c>
      <c r="T4" s="748"/>
      <c r="U4" s="748"/>
      <c r="V4" s="748"/>
      <c r="W4" s="748"/>
      <c r="X4" s="748"/>
      <c r="Y4" s="748"/>
      <c r="Z4" s="748"/>
    </row>
    <row r="5" spans="1:26" x14ac:dyDescent="0.25">
      <c r="A5" s="521" t="s">
        <v>347</v>
      </c>
      <c r="B5" s="521">
        <v>0</v>
      </c>
      <c r="C5" s="521">
        <v>1</v>
      </c>
      <c r="D5" s="521">
        <v>2</v>
      </c>
      <c r="E5" s="521">
        <v>3</v>
      </c>
      <c r="F5" s="521">
        <v>4</v>
      </c>
      <c r="G5" s="521">
        <v>5</v>
      </c>
      <c r="J5" s="522" t="s">
        <v>371</v>
      </c>
      <c r="K5" s="523" t="s">
        <v>415</v>
      </c>
      <c r="L5" s="524">
        <f>C43</f>
        <v>26588270.692775138</v>
      </c>
      <c r="M5" s="524">
        <f>D43</f>
        <v>43100189.151959226</v>
      </c>
      <c r="N5" s="524">
        <f>E43</f>
        <v>62130705.307680026</v>
      </c>
      <c r="O5" s="524">
        <f>F43</f>
        <v>82297968.405118287</v>
      </c>
      <c r="P5" s="524">
        <f>G43</f>
        <v>103350188.88057509</v>
      </c>
      <c r="S5" s="525" t="s">
        <v>347</v>
      </c>
      <c r="T5" s="525"/>
      <c r="U5" s="525">
        <v>0</v>
      </c>
      <c r="V5" s="525">
        <v>1</v>
      </c>
      <c r="W5" s="525">
        <v>2</v>
      </c>
      <c r="X5" s="525">
        <v>3</v>
      </c>
      <c r="Y5" s="525">
        <v>4</v>
      </c>
      <c r="Z5" s="525">
        <v>5</v>
      </c>
    </row>
    <row r="6" spans="1:26" ht="26.4" x14ac:dyDescent="0.25">
      <c r="A6" s="526" t="s">
        <v>348</v>
      </c>
      <c r="B6" s="527"/>
      <c r="C6" s="528">
        <f>'ER Y PE'!C31</f>
        <v>73193041.526000008</v>
      </c>
      <c r="D6" s="528">
        <f>'ER Y PE'!D31</f>
        <v>76486728.39467001</v>
      </c>
      <c r="E6" s="528">
        <f>'ER Y PE'!E31</f>
        <v>79928631.172430158</v>
      </c>
      <c r="F6" s="528">
        <f>'ER Y PE'!F31</f>
        <v>83525419.575189516</v>
      </c>
      <c r="G6" s="528">
        <f>'ER Y PE'!G31</f>
        <v>87284063.456073031</v>
      </c>
      <c r="J6" s="529" t="s">
        <v>416</v>
      </c>
      <c r="K6" s="530" t="s">
        <v>490</v>
      </c>
      <c r="L6" s="531">
        <f>'ESCENARIO OPTIMISTA'!L5</f>
        <v>9378844.7474469692</v>
      </c>
      <c r="M6" s="531">
        <f>'ESCENARIO OPTIMISTA'!M5</f>
        <v>9378844.7474469692</v>
      </c>
      <c r="N6" s="531">
        <f>'ESCENARIO OPTIMISTA'!N5</f>
        <v>9378844.7474469692</v>
      </c>
      <c r="O6" s="531">
        <f>'ESCENARIO OPTIMISTA'!O5</f>
        <v>9378844.7474469692</v>
      </c>
      <c r="P6" s="531">
        <f>'ESCENARIO OPTIMISTA'!P5</f>
        <v>9378844.7474469692</v>
      </c>
      <c r="S6" s="748" t="s">
        <v>391</v>
      </c>
      <c r="T6" s="748"/>
      <c r="U6" s="748"/>
      <c r="V6" s="748"/>
      <c r="W6" s="748"/>
      <c r="X6" s="748"/>
      <c r="Y6" s="748"/>
      <c r="Z6" s="748"/>
    </row>
    <row r="7" spans="1:26" x14ac:dyDescent="0.25">
      <c r="A7" s="532" t="str">
        <f>'ESCENARIO OPTIMISTA'!A7</f>
        <v>Costos Indirectos Variables</v>
      </c>
      <c r="B7" s="532">
        <f>'ESCENARIO OPTIMISTA'!B7</f>
        <v>0</v>
      </c>
      <c r="C7" s="533">
        <f>'ER Y PE'!C32*(1-B1)</f>
        <v>9590706</v>
      </c>
      <c r="D7" s="533">
        <f>C7*(1+B2)</f>
        <v>10022287.77</v>
      </c>
      <c r="E7" s="533">
        <f t="shared" ref="E7:G7" si="0">D7*(1+C2)</f>
        <v>10022287.77</v>
      </c>
      <c r="F7" s="533">
        <f t="shared" si="0"/>
        <v>10022287.77</v>
      </c>
      <c r="G7" s="533">
        <f t="shared" si="0"/>
        <v>10022287.77</v>
      </c>
      <c r="J7" s="529" t="s">
        <v>414</v>
      </c>
      <c r="K7" s="530" t="s">
        <v>417</v>
      </c>
      <c r="L7" s="531">
        <f>'ESCENARIO OPTIMISTA'!L6</f>
        <v>9241085.5404637083</v>
      </c>
      <c r="M7" s="531">
        <f>'ESCENARIO OPTIMISTA'!M6</f>
        <v>5997441.3148086667</v>
      </c>
      <c r="N7" s="531">
        <f>'ESCENARIO OPTIMISTA'!N6</f>
        <v>2245731.7640110068</v>
      </c>
      <c r="O7" s="531">
        <f>'ESCENARIO OPTIMISTA'!O6</f>
        <v>0</v>
      </c>
      <c r="P7" s="531">
        <f>'ESCENARIO OPTIMISTA'!P6</f>
        <v>0</v>
      </c>
      <c r="S7" s="534" t="s">
        <v>392</v>
      </c>
      <c r="T7" s="534"/>
      <c r="U7" s="534">
        <f t="shared" ref="U7:Z7" si="1">B70</f>
        <v>0</v>
      </c>
      <c r="V7" s="534">
        <f t="shared" si="1"/>
        <v>14535699.923631098</v>
      </c>
      <c r="W7" s="534">
        <f t="shared" si="1"/>
        <v>55029400.917154074</v>
      </c>
      <c r="X7" s="534">
        <f t="shared" si="1"/>
        <v>122408945.18064108</v>
      </c>
      <c r="Y7" s="534">
        <f t="shared" si="1"/>
        <v>249316014.82038853</v>
      </c>
      <c r="Z7" s="534">
        <f t="shared" si="1"/>
        <v>409006961.22918677</v>
      </c>
    </row>
    <row r="8" spans="1:26" x14ac:dyDescent="0.25">
      <c r="J8" s="535" t="s">
        <v>418</v>
      </c>
      <c r="K8" s="530"/>
      <c r="L8" s="536">
        <f>L5+L6+L7</f>
        <v>45208200.980685815</v>
      </c>
      <c r="M8" s="536">
        <f>M5+M6+M7</f>
        <v>58476475.214214861</v>
      </c>
      <c r="N8" s="536">
        <f>N5+N6+N7</f>
        <v>73755281.819138005</v>
      </c>
      <c r="O8" s="536">
        <f>O5+O6+O7</f>
        <v>91676813.152565256</v>
      </c>
      <c r="P8" s="536">
        <f>P5+P6+P7</f>
        <v>112729033.62802206</v>
      </c>
      <c r="S8" s="537" t="s">
        <v>393</v>
      </c>
      <c r="T8" s="537"/>
      <c r="U8" s="534">
        <f t="shared" ref="U8:Z8" si="2">U7</f>
        <v>0</v>
      </c>
      <c r="V8" s="534">
        <f t="shared" si="2"/>
        <v>14535699.923631098</v>
      </c>
      <c r="W8" s="534">
        <f t="shared" si="2"/>
        <v>55029400.917154074</v>
      </c>
      <c r="X8" s="534">
        <f t="shared" si="2"/>
        <v>122408945.18064108</v>
      </c>
      <c r="Y8" s="534">
        <f t="shared" si="2"/>
        <v>249316014.82038853</v>
      </c>
      <c r="Z8" s="534">
        <f t="shared" si="2"/>
        <v>409006961.22918677</v>
      </c>
    </row>
    <row r="9" spans="1:26" x14ac:dyDescent="0.25">
      <c r="A9" s="745" t="s">
        <v>349</v>
      </c>
      <c r="B9" s="746"/>
      <c r="C9" s="746"/>
      <c r="D9" s="746"/>
      <c r="E9" s="746"/>
      <c r="F9" s="746"/>
      <c r="G9" s="746"/>
      <c r="J9" s="527" t="s">
        <v>501</v>
      </c>
      <c r="K9" s="538">
        <v>-104998435.22893938</v>
      </c>
      <c r="L9" s="536">
        <v>0</v>
      </c>
      <c r="M9" s="517"/>
      <c r="N9" s="517"/>
      <c r="O9" s="517"/>
      <c r="P9" s="517"/>
      <c r="S9" s="537"/>
      <c r="T9" s="537"/>
      <c r="U9" s="534"/>
      <c r="V9" s="534"/>
      <c r="W9" s="534"/>
      <c r="X9" s="534"/>
      <c r="Y9" s="534"/>
      <c r="Z9" s="534"/>
    </row>
    <row r="10" spans="1:26" x14ac:dyDescent="0.25">
      <c r="A10" s="529" t="s">
        <v>347</v>
      </c>
      <c r="B10" s="529">
        <v>0</v>
      </c>
      <c r="C10" s="529">
        <v>1</v>
      </c>
      <c r="D10" s="529">
        <v>2</v>
      </c>
      <c r="E10" s="529">
        <v>3</v>
      </c>
      <c r="F10" s="529">
        <v>4</v>
      </c>
      <c r="G10" s="529">
        <v>5</v>
      </c>
      <c r="J10" s="529" t="s">
        <v>420</v>
      </c>
      <c r="K10" s="425">
        <f t="shared" ref="K10:P10" si="3">K20</f>
        <v>0</v>
      </c>
      <c r="L10" s="425">
        <f t="shared" si="3"/>
        <v>14535699.923631098</v>
      </c>
      <c r="M10" s="425">
        <f t="shared" si="3"/>
        <v>40493700.993522972</v>
      </c>
      <c r="N10" s="425">
        <f t="shared" si="3"/>
        <v>67379544.263487011</v>
      </c>
      <c r="O10" s="425">
        <f t="shared" si="3"/>
        <v>126907069.63974744</v>
      </c>
      <c r="P10" s="425">
        <f t="shared" si="3"/>
        <v>159690946.40879825</v>
      </c>
      <c r="S10" s="534" t="s">
        <v>394</v>
      </c>
      <c r="T10" s="534"/>
      <c r="U10" s="534">
        <f>'ESCENARIO OPTIMISTA'!U11</f>
        <v>104998435.22893938</v>
      </c>
      <c r="V10" s="534">
        <f>'ESCENARIO OPTIMISTA'!V11</f>
        <v>104998435.22893938</v>
      </c>
      <c r="W10" s="534">
        <f>'ESCENARIO OPTIMISTA'!W11</f>
        <v>104998435.22893938</v>
      </c>
      <c r="X10" s="534">
        <f>'ESCENARIO OPTIMISTA'!X11</f>
        <v>104998435.22893938</v>
      </c>
      <c r="Y10" s="534">
        <f>'ESCENARIO OPTIMISTA'!Y11</f>
        <v>104998435.22893938</v>
      </c>
      <c r="Z10" s="534">
        <f>'ESCENARIO OPTIMISTA'!Z11</f>
        <v>104998435.22893938</v>
      </c>
    </row>
    <row r="11" spans="1:26" x14ac:dyDescent="0.25">
      <c r="A11" s="526" t="s">
        <v>350</v>
      </c>
      <c r="B11" s="529"/>
      <c r="C11" s="539">
        <f>'ER Y PE'!C36</f>
        <v>104998435.22893938</v>
      </c>
      <c r="D11" s="539">
        <f>'ER Y PE'!D36</f>
        <v>0</v>
      </c>
      <c r="E11" s="539">
        <f>'ER Y PE'!E36</f>
        <v>0</v>
      </c>
      <c r="F11" s="539">
        <f>'ER Y PE'!F36</f>
        <v>0</v>
      </c>
      <c r="G11" s="539">
        <f>'ER Y PE'!G36</f>
        <v>0</v>
      </c>
      <c r="J11" s="529" t="str">
        <f>' FLC, WACC '!B10</f>
        <v xml:space="preserve">   +Valor residual</v>
      </c>
      <c r="K11" s="529">
        <f>' FLC, WACC '!C10</f>
        <v>0</v>
      </c>
      <c r="L11" s="529">
        <f>' FLC, WACC '!D10</f>
        <v>0</v>
      </c>
      <c r="M11" s="529">
        <f>' FLC, WACC '!E10</f>
        <v>0</v>
      </c>
      <c r="N11" s="529">
        <f>' FLC, WACC '!F10</f>
        <v>0</v>
      </c>
      <c r="O11" s="529">
        <f>' FLC, WACC '!G10</f>
        <v>0</v>
      </c>
      <c r="P11" s="540">
        <f>' FLC, WACC '!H10</f>
        <v>61719211.491704546</v>
      </c>
      <c r="S11" s="534" t="s">
        <v>395</v>
      </c>
      <c r="T11" s="534"/>
      <c r="U11" s="534">
        <f>'ESCENARIO OPTIMISTA'!U12</f>
        <v>0</v>
      </c>
      <c r="V11" s="534">
        <f>'ESCENARIO OPTIMISTA'!V12</f>
        <v>750873.8</v>
      </c>
      <c r="W11" s="534">
        <f>'ESCENARIO OPTIMISTA'!W12</f>
        <v>1501747.6</v>
      </c>
      <c r="X11" s="534">
        <f>'ESCENARIO OPTIMISTA'!X12</f>
        <v>2252621.4000000004</v>
      </c>
      <c r="Y11" s="534">
        <f>'ESCENARIO OPTIMISTA'!Y12</f>
        <v>3003495.2</v>
      </c>
      <c r="Z11" s="534">
        <f>'ESCENARIO OPTIMISTA'!Z12</f>
        <v>3754369</v>
      </c>
    </row>
    <row r="12" spans="1:26" x14ac:dyDescent="0.25">
      <c r="A12" s="526" t="s">
        <v>351</v>
      </c>
      <c r="B12" s="527"/>
      <c r="C12" s="539">
        <f>'ER Y PE'!C37</f>
        <v>8655844.7474469692</v>
      </c>
      <c r="D12" s="539">
        <f>'ER Y PE'!D37</f>
        <v>8655844.7474469692</v>
      </c>
      <c r="E12" s="539">
        <f>'ER Y PE'!E37</f>
        <v>8655844.7474469692</v>
      </c>
      <c r="F12" s="539">
        <f>'ER Y PE'!F37</f>
        <v>8655844.7474469692</v>
      </c>
      <c r="G12" s="539">
        <f>'ER Y PE'!G37</f>
        <v>8655844.7474469692</v>
      </c>
      <c r="J12" s="535" t="s">
        <v>421</v>
      </c>
      <c r="K12" s="541">
        <f>K9</f>
        <v>-104998435.22893938</v>
      </c>
      <c r="L12" s="536">
        <f>L8-L10+L11</f>
        <v>30672501.057054717</v>
      </c>
      <c r="M12" s="536">
        <f>M8-M10+M11</f>
        <v>17982774.22069189</v>
      </c>
      <c r="N12" s="536">
        <f>N8-N10+N11</f>
        <v>6375737.5556509942</v>
      </c>
      <c r="O12" s="536">
        <f>O8-O10+O11</f>
        <v>-35230256.487182185</v>
      </c>
      <c r="P12" s="536">
        <f>P8-P10+P11</f>
        <v>14757298.710928358</v>
      </c>
      <c r="S12" s="534" t="s">
        <v>396</v>
      </c>
      <c r="T12" s="534"/>
      <c r="U12" s="534">
        <f>'ESCENARIO OPTIMISTA'!U13</f>
        <v>104998435.22893938</v>
      </c>
      <c r="V12" s="534">
        <f>'ESCENARIO OPTIMISTA'!V13</f>
        <v>104247561.42893939</v>
      </c>
      <c r="W12" s="534">
        <f>'ESCENARIO OPTIMISTA'!W13</f>
        <v>103496687.62893939</v>
      </c>
      <c r="X12" s="534">
        <f>'ESCENARIO OPTIMISTA'!X13</f>
        <v>102745813.82893938</v>
      </c>
      <c r="Y12" s="534">
        <f>'ESCENARIO OPTIMISTA'!Y13</f>
        <v>101994940.02893938</v>
      </c>
      <c r="Z12" s="534">
        <f>'ESCENARIO OPTIMISTA'!Z13</f>
        <v>101244066.22893938</v>
      </c>
    </row>
    <row r="13" spans="1:26" x14ac:dyDescent="0.25">
      <c r="A13" s="526" t="s">
        <v>352</v>
      </c>
      <c r="B13" s="527"/>
      <c r="C13" s="539">
        <f>'ER Y PE'!C38</f>
        <v>8655844.7474469692</v>
      </c>
      <c r="D13" s="539">
        <f>'ER Y PE'!D38</f>
        <v>17311689.494893938</v>
      </c>
      <c r="E13" s="539">
        <f>'ER Y PE'!E38</f>
        <v>25967534.242340907</v>
      </c>
      <c r="F13" s="539">
        <f>'ER Y PE'!F38</f>
        <v>34623378.989787877</v>
      </c>
      <c r="G13" s="539">
        <f>'ER Y PE'!G38</f>
        <v>43279223.737234846</v>
      </c>
      <c r="S13" s="542" t="s">
        <v>397</v>
      </c>
      <c r="T13" s="542"/>
      <c r="U13" s="542">
        <f t="shared" ref="U13:Z13" si="4">U8+U12</f>
        <v>104998435.22893938</v>
      </c>
      <c r="V13" s="542">
        <f t="shared" si="4"/>
        <v>118783261.35257049</v>
      </c>
      <c r="W13" s="542">
        <f t="shared" si="4"/>
        <v>158526088.54609346</v>
      </c>
      <c r="X13" s="542">
        <f t="shared" si="4"/>
        <v>225154759.00958046</v>
      </c>
      <c r="Y13" s="542">
        <f t="shared" si="4"/>
        <v>351310954.84932792</v>
      </c>
      <c r="Z13" s="542">
        <f t="shared" si="4"/>
        <v>510251027.45812619</v>
      </c>
    </row>
    <row r="14" spans="1:26" x14ac:dyDescent="0.25">
      <c r="A14" s="526" t="s">
        <v>353</v>
      </c>
      <c r="B14" s="543">
        <f>C11</f>
        <v>104998435.22893938</v>
      </c>
      <c r="C14" s="539">
        <f>'ER Y PE'!C39</f>
        <v>96342590.481492415</v>
      </c>
      <c r="D14" s="539">
        <f>'ER Y PE'!D39</f>
        <v>87686745.734045446</v>
      </c>
      <c r="E14" s="539">
        <f>'ER Y PE'!E39</f>
        <v>79030900.986598477</v>
      </c>
      <c r="F14" s="539">
        <f>'ER Y PE'!F39</f>
        <v>70375056.239151508</v>
      </c>
      <c r="G14" s="539">
        <f>'ER Y PE'!G39</f>
        <v>61719211.491704538</v>
      </c>
      <c r="S14" s="544"/>
      <c r="T14" s="544"/>
      <c r="U14" s="544"/>
      <c r="V14" s="544"/>
      <c r="W14" s="544"/>
      <c r="X14" s="544"/>
      <c r="Y14" s="544"/>
      <c r="Z14" s="544"/>
    </row>
    <row r="15" spans="1:26" x14ac:dyDescent="0.25">
      <c r="S15" s="749" t="s">
        <v>398</v>
      </c>
      <c r="T15" s="749"/>
      <c r="U15" s="749"/>
      <c r="V15" s="749"/>
      <c r="W15" s="749"/>
      <c r="X15" s="749"/>
      <c r="Y15" s="749"/>
      <c r="Z15" s="749"/>
    </row>
    <row r="16" spans="1:26" x14ac:dyDescent="0.25">
      <c r="J16" s="545" t="s">
        <v>347</v>
      </c>
      <c r="K16" s="545">
        <v>0</v>
      </c>
      <c r="L16" s="545">
        <v>1</v>
      </c>
      <c r="M16" s="545">
        <v>2</v>
      </c>
      <c r="N16" s="545">
        <v>3</v>
      </c>
      <c r="O16" s="545">
        <v>4</v>
      </c>
      <c r="P16" s="545">
        <v>5</v>
      </c>
      <c r="S16" s="534" t="s">
        <v>399</v>
      </c>
      <c r="T16" s="534"/>
      <c r="U16" s="534">
        <f>'ESCENARIO OPTIMISTA'!U17</f>
        <v>0</v>
      </c>
      <c r="V16" s="534">
        <f>'ESCENARIO OPTIMISTA'!V17</f>
        <v>0</v>
      </c>
      <c r="W16" s="534">
        <f>'ESCENARIO OPTIMISTA'!W17</f>
        <v>0</v>
      </c>
      <c r="X16" s="534">
        <f>'ESCENARIO OPTIMISTA'!X17</f>
        <v>0</v>
      </c>
      <c r="Y16" s="534">
        <f>'ESCENARIO OPTIMISTA'!Y17</f>
        <v>0</v>
      </c>
      <c r="Z16" s="534">
        <f>'ESCENARIO OPTIMISTA'!Z17</f>
        <v>0</v>
      </c>
    </row>
    <row r="17" spans="1:26" ht="13.8" x14ac:dyDescent="0.3">
      <c r="J17" s="525" t="s">
        <v>393</v>
      </c>
      <c r="K17" s="533">
        <f t="shared" ref="K17:P17" si="5">U8</f>
        <v>0</v>
      </c>
      <c r="L17" s="533">
        <f t="shared" si="5"/>
        <v>14535699.923631098</v>
      </c>
      <c r="M17" s="533">
        <f t="shared" si="5"/>
        <v>55029400.917154074</v>
      </c>
      <c r="N17" s="533">
        <f t="shared" si="5"/>
        <v>122408945.18064108</v>
      </c>
      <c r="O17" s="533">
        <f t="shared" si="5"/>
        <v>249316014.82038853</v>
      </c>
      <c r="P17" s="533">
        <f t="shared" si="5"/>
        <v>409006961.22918677</v>
      </c>
      <c r="S17" s="546" t="s">
        <v>400</v>
      </c>
      <c r="T17" s="546"/>
      <c r="U17" s="534">
        <f>'ESCENARIO OPTIMISTA'!U18</f>
        <v>0</v>
      </c>
      <c r="V17" s="534">
        <f>'ESCENARIO OPTIMISTA'!V18</f>
        <v>0</v>
      </c>
      <c r="W17" s="534">
        <f>'ESCENARIO OPTIMISTA'!W18</f>
        <v>0</v>
      </c>
      <c r="X17" s="534">
        <f>'ESCENARIO OPTIMISTA'!X18</f>
        <v>0</v>
      </c>
      <c r="Y17" s="534">
        <f>'ESCENARIO OPTIMISTA'!Y18</f>
        <v>0</v>
      </c>
      <c r="Z17" s="534">
        <f>'ESCENARIO OPTIMISTA'!Z18</f>
        <v>0</v>
      </c>
    </row>
    <row r="18" spans="1:26" x14ac:dyDescent="0.25">
      <c r="A18" s="745" t="s">
        <v>355</v>
      </c>
      <c r="B18" s="746"/>
      <c r="C18" s="746"/>
      <c r="D18" s="746"/>
      <c r="E18" s="746"/>
      <c r="F18" s="746"/>
      <c r="G18" s="746"/>
      <c r="J18" s="525" t="s">
        <v>400</v>
      </c>
      <c r="K18" s="533">
        <f t="shared" ref="K18:P18" si="6">U17</f>
        <v>0</v>
      </c>
      <c r="L18" s="533">
        <f t="shared" si="6"/>
        <v>0</v>
      </c>
      <c r="M18" s="533">
        <f t="shared" si="6"/>
        <v>0</v>
      </c>
      <c r="N18" s="533">
        <f t="shared" si="6"/>
        <v>0</v>
      </c>
      <c r="O18" s="533">
        <f t="shared" si="6"/>
        <v>0</v>
      </c>
      <c r="P18" s="533">
        <f t="shared" si="6"/>
        <v>0</v>
      </c>
      <c r="S18" s="534" t="s">
        <v>401</v>
      </c>
      <c r="T18" s="534"/>
      <c r="U18" s="534">
        <f>'ESCENARIO OPTIMISTA'!U19</f>
        <v>72364244.551880807</v>
      </c>
      <c r="V18" s="534">
        <f>'ESCENARIO OPTIMISTA'!V19</f>
        <v>51655829.035289787</v>
      </c>
      <c r="W18" s="534">
        <f>'ESCENARIO OPTIMISTA'!W19</f>
        <v>27703769.293043721</v>
      </c>
      <c r="X18" s="534">
        <f>'ESCENARIO OPTIMISTA'!X19</f>
        <v>0</v>
      </c>
      <c r="Y18" s="534">
        <f>'ESCENARIO OPTIMISTA'!Y19</f>
        <v>0</v>
      </c>
      <c r="Z18" s="534">
        <f>'ESCENARIO OPTIMISTA'!Z19</f>
        <v>0</v>
      </c>
    </row>
    <row r="19" spans="1:26" x14ac:dyDescent="0.25">
      <c r="A19" s="529" t="s">
        <v>347</v>
      </c>
      <c r="B19" s="529">
        <v>0</v>
      </c>
      <c r="C19" s="529">
        <v>1</v>
      </c>
      <c r="D19" s="529">
        <v>2</v>
      </c>
      <c r="E19" s="529">
        <v>3</v>
      </c>
      <c r="F19" s="529">
        <v>4</v>
      </c>
      <c r="G19" s="529">
        <v>5</v>
      </c>
      <c r="J19" s="525" t="s">
        <v>483</v>
      </c>
      <c r="K19" s="547">
        <f t="shared" ref="K19:P19" si="7">K17-K18</f>
        <v>0</v>
      </c>
      <c r="L19" s="547">
        <f t="shared" si="7"/>
        <v>14535699.923631098</v>
      </c>
      <c r="M19" s="547">
        <f t="shared" si="7"/>
        <v>55029400.917154074</v>
      </c>
      <c r="N19" s="547">
        <f t="shared" si="7"/>
        <v>122408945.18064108</v>
      </c>
      <c r="O19" s="547">
        <f t="shared" si="7"/>
        <v>249316014.82038853</v>
      </c>
      <c r="P19" s="547">
        <f t="shared" si="7"/>
        <v>409006961.22918677</v>
      </c>
      <c r="S19" s="548" t="s">
        <v>402</v>
      </c>
      <c r="T19" s="537"/>
      <c r="U19" s="534">
        <f t="shared" ref="U19:Z19" si="8">U17+U18</f>
        <v>72364244.551880807</v>
      </c>
      <c r="V19" s="534">
        <f t="shared" si="8"/>
        <v>51655829.035289787</v>
      </c>
      <c r="W19" s="534">
        <f t="shared" si="8"/>
        <v>27703769.293043721</v>
      </c>
      <c r="X19" s="534">
        <f t="shared" si="8"/>
        <v>0</v>
      </c>
      <c r="Y19" s="534">
        <f t="shared" si="8"/>
        <v>0</v>
      </c>
      <c r="Z19" s="534">
        <f t="shared" si="8"/>
        <v>0</v>
      </c>
    </row>
    <row r="20" spans="1:26" x14ac:dyDescent="0.25">
      <c r="A20" s="526" t="s">
        <v>358</v>
      </c>
      <c r="B20" s="539">
        <f>'ER Y PE'!B45</f>
        <v>0</v>
      </c>
      <c r="C20" s="539">
        <f>'ER Y PE'!C45</f>
        <v>20708415.516591024</v>
      </c>
      <c r="D20" s="539">
        <f>'ER Y PE'!D45</f>
        <v>23952059.742246065</v>
      </c>
      <c r="E20" s="539">
        <f>'ER Y PE'!E45</f>
        <v>27703769.293043729</v>
      </c>
      <c r="F20" s="539">
        <f>'ER Y PE'!F45</f>
        <v>0</v>
      </c>
      <c r="G20" s="539">
        <f>'ER Y PE'!G45</f>
        <v>0</v>
      </c>
      <c r="J20" s="525" t="s">
        <v>484</v>
      </c>
      <c r="K20" s="547">
        <f>K19</f>
        <v>0</v>
      </c>
      <c r="L20" s="547">
        <f>L19-K19</f>
        <v>14535699.923631098</v>
      </c>
      <c r="M20" s="547">
        <f>M19-L19</f>
        <v>40493700.993522972</v>
      </c>
      <c r="N20" s="547">
        <f>N19-M19</f>
        <v>67379544.263487011</v>
      </c>
      <c r="O20" s="547">
        <f>O19-N19</f>
        <v>126907069.63974744</v>
      </c>
      <c r="P20" s="547">
        <f>P19-O19</f>
        <v>159690946.40879825</v>
      </c>
      <c r="S20" s="544"/>
      <c r="T20" s="544"/>
      <c r="U20" s="544"/>
      <c r="V20" s="544"/>
      <c r="W20" s="544"/>
      <c r="X20" s="544"/>
      <c r="Y20" s="544"/>
      <c r="Z20" s="544"/>
    </row>
    <row r="21" spans="1:26" x14ac:dyDescent="0.25">
      <c r="A21" s="526" t="s">
        <v>360</v>
      </c>
      <c r="B21" s="539">
        <f>'ER Y PE'!B46</f>
        <v>0</v>
      </c>
      <c r="C21" s="539">
        <f>'ER Y PE'!C46</f>
        <v>29949501.057054739</v>
      </c>
      <c r="D21" s="539">
        <f>'ER Y PE'!D46</f>
        <v>29949501.057054739</v>
      </c>
      <c r="E21" s="539">
        <f>'ER Y PE'!E46</f>
        <v>29949501.057054739</v>
      </c>
      <c r="F21" s="539">
        <f>'ER Y PE'!F46</f>
        <v>0</v>
      </c>
      <c r="G21" s="539">
        <f>'ER Y PE'!G46</f>
        <v>0</v>
      </c>
      <c r="S21" s="749" t="s">
        <v>403</v>
      </c>
      <c r="T21" s="749"/>
      <c r="U21" s="749"/>
      <c r="V21" s="749"/>
      <c r="W21" s="749"/>
      <c r="X21" s="749"/>
      <c r="Y21" s="749"/>
      <c r="Z21" s="749"/>
    </row>
    <row r="22" spans="1:26" x14ac:dyDescent="0.25">
      <c r="A22" s="526" t="s">
        <v>361</v>
      </c>
      <c r="B22" s="539">
        <f>'ER Y PE'!B47</f>
        <v>0</v>
      </c>
      <c r="C22" s="539">
        <f>'ER Y PE'!C47</f>
        <v>9241085.5404637083</v>
      </c>
      <c r="D22" s="539">
        <f>'ER Y PE'!D47</f>
        <v>5997441.3148086667</v>
      </c>
      <c r="E22" s="539">
        <f>'ER Y PE'!E47</f>
        <v>2245731.7640110068</v>
      </c>
      <c r="F22" s="539">
        <f>'ER Y PE'!F47</f>
        <v>0</v>
      </c>
      <c r="G22" s="539">
        <f>'ER Y PE'!G47</f>
        <v>0</v>
      </c>
      <c r="S22" s="534" t="s">
        <v>404</v>
      </c>
      <c r="T22" s="534"/>
      <c r="U22" s="534">
        <f>'ER Y PE'!$B$87</f>
        <v>32634190.677058578</v>
      </c>
      <c r="V22" s="534">
        <f>U22</f>
        <v>32634190.677058578</v>
      </c>
      <c r="W22" s="534">
        <f>+V22</f>
        <v>32634190.677058578</v>
      </c>
      <c r="X22" s="534">
        <f>+W22</f>
        <v>32634190.677058578</v>
      </c>
      <c r="Y22" s="534">
        <f>+X22</f>
        <v>32634190.677058578</v>
      </c>
      <c r="Z22" s="534">
        <f>+Y22</f>
        <v>32634190.677058578</v>
      </c>
    </row>
    <row r="23" spans="1:26" x14ac:dyDescent="0.25">
      <c r="A23" s="526" t="s">
        <v>362</v>
      </c>
      <c r="B23" s="539">
        <f>'ER Y PE'!B48</f>
        <v>72364244.551880807</v>
      </c>
      <c r="C23" s="539">
        <f>'ER Y PE'!C48</f>
        <v>0</v>
      </c>
      <c r="D23" s="539">
        <f>'ER Y PE'!D48</f>
        <v>0</v>
      </c>
      <c r="E23" s="539">
        <f>'ER Y PE'!E48</f>
        <v>0</v>
      </c>
      <c r="F23" s="539">
        <f>'ER Y PE'!F48</f>
        <v>0</v>
      </c>
      <c r="G23" s="539">
        <f>'ER Y PE'!G48</f>
        <v>0</v>
      </c>
      <c r="S23" s="534" t="s">
        <v>405</v>
      </c>
      <c r="T23" s="534"/>
      <c r="U23" s="534">
        <f>'ER Y PE'!T66</f>
        <v>0</v>
      </c>
      <c r="V23" s="534">
        <f>C44</f>
        <v>26588270.692775138</v>
      </c>
      <c r="W23" s="534">
        <f>D44</f>
        <v>69688459.844734371</v>
      </c>
      <c r="X23" s="534">
        <f>E44</f>
        <v>131819165.1524144</v>
      </c>
      <c r="Y23" s="534">
        <f>F44</f>
        <v>214117133.55753267</v>
      </c>
      <c r="Z23" s="534">
        <f>G44</f>
        <v>317467322.43810773</v>
      </c>
    </row>
    <row r="24" spans="1:26" x14ac:dyDescent="0.25">
      <c r="A24" s="526" t="s">
        <v>363</v>
      </c>
      <c r="B24" s="539">
        <f>'ER Y PE'!B49</f>
        <v>72364244.551880807</v>
      </c>
      <c r="C24" s="539">
        <f>'ER Y PE'!C49</f>
        <v>51655829.035289779</v>
      </c>
      <c r="D24" s="539">
        <f>'ER Y PE'!D49</f>
        <v>27703769.293043714</v>
      </c>
      <c r="E24" s="539">
        <f>'ER Y PE'!E49</f>
        <v>0</v>
      </c>
      <c r="F24" s="539">
        <f>'ER Y PE'!F49</f>
        <v>0</v>
      </c>
      <c r="G24" s="539">
        <f>'ER Y PE'!G49</f>
        <v>0</v>
      </c>
      <c r="J24" s="549" t="s">
        <v>422</v>
      </c>
      <c r="K24" s="550">
        <f>'ESCENARIO OPTIMISTA'!B43</f>
        <v>0.35</v>
      </c>
      <c r="L24" s="186"/>
      <c r="M24" s="186"/>
      <c r="N24" s="186"/>
      <c r="O24" s="186"/>
      <c r="P24" s="186"/>
      <c r="S24" s="548" t="s">
        <v>406</v>
      </c>
      <c r="T24" s="537"/>
      <c r="U24" s="534">
        <f>U22+U23</f>
        <v>32634190.677058578</v>
      </c>
      <c r="V24" s="534">
        <f>+V23+V22</f>
        <v>59222461.369833715</v>
      </c>
      <c r="W24" s="534">
        <f>+W23+W22</f>
        <v>102322650.52179295</v>
      </c>
      <c r="X24" s="534">
        <f>+X23+X22</f>
        <v>164453355.82947296</v>
      </c>
      <c r="Y24" s="534">
        <f>+Y23+Y22</f>
        <v>246751324.23459125</v>
      </c>
      <c r="Z24" s="534">
        <f>+Z23+Z22</f>
        <v>350101513.11516631</v>
      </c>
    </row>
    <row r="25" spans="1:26" ht="26.4" x14ac:dyDescent="0.25">
      <c r="C25" s="551"/>
      <c r="D25" s="551"/>
      <c r="E25" s="551"/>
      <c r="F25" s="551"/>
      <c r="J25" s="549" t="s">
        <v>423</v>
      </c>
      <c r="K25" s="552">
        <f>' FLC, WACC '!K18</f>
        <v>1.03</v>
      </c>
      <c r="L25" s="553"/>
      <c r="M25" s="554"/>
      <c r="N25" s="554"/>
      <c r="O25" s="555"/>
      <c r="P25" s="186"/>
      <c r="S25" s="556" t="s">
        <v>407</v>
      </c>
      <c r="T25" s="556"/>
      <c r="U25" s="542">
        <f t="shared" ref="U25:Z25" si="9">U19+U24</f>
        <v>104998435.22893938</v>
      </c>
      <c r="V25" s="542">
        <f t="shared" si="9"/>
        <v>110878290.4051235</v>
      </c>
      <c r="W25" s="542">
        <f t="shared" si="9"/>
        <v>130026419.81483667</v>
      </c>
      <c r="X25" s="542">
        <f t="shared" si="9"/>
        <v>164453355.82947296</v>
      </c>
      <c r="Y25" s="542">
        <f t="shared" si="9"/>
        <v>246751324.23459125</v>
      </c>
      <c r="Z25" s="542">
        <f t="shared" si="9"/>
        <v>350101513.11516631</v>
      </c>
    </row>
    <row r="26" spans="1:26" x14ac:dyDescent="0.25">
      <c r="D26" s="557"/>
      <c r="E26" s="558"/>
      <c r="F26" s="558"/>
      <c r="G26" s="558"/>
      <c r="J26" s="549" t="s">
        <v>424</v>
      </c>
      <c r="K26" s="559">
        <v>0.14199999999999999</v>
      </c>
      <c r="L26" s="186"/>
      <c r="M26" s="186"/>
      <c r="N26" s="186"/>
      <c r="O26" s="186"/>
      <c r="P26" s="186"/>
      <c r="S26" s="544"/>
      <c r="T26" s="544"/>
      <c r="U26" s="544"/>
      <c r="V26" s="544"/>
      <c r="W26" s="544"/>
      <c r="X26" s="544"/>
      <c r="Y26" s="544"/>
      <c r="Z26" s="544"/>
    </row>
    <row r="27" spans="1:26" x14ac:dyDescent="0.25">
      <c r="D27" s="557"/>
      <c r="E27" s="558"/>
      <c r="F27" s="558"/>
      <c r="G27" s="558"/>
      <c r="J27" s="549" t="s">
        <v>425</v>
      </c>
      <c r="K27" s="559">
        <v>0.11176</v>
      </c>
      <c r="L27" s="555"/>
      <c r="M27" s="186"/>
      <c r="N27" s="186"/>
      <c r="O27" s="186"/>
      <c r="P27" s="186"/>
      <c r="S27" s="544"/>
      <c r="T27" s="544"/>
      <c r="U27" s="544"/>
      <c r="V27" s="544"/>
      <c r="W27" s="544"/>
      <c r="X27" s="544"/>
      <c r="Y27" s="544"/>
      <c r="Z27" s="544"/>
    </row>
    <row r="28" spans="1:26" ht="45" customHeight="1" x14ac:dyDescent="0.25">
      <c r="D28" s="557"/>
      <c r="E28" s="558"/>
      <c r="F28" s="558"/>
      <c r="G28" s="558"/>
      <c r="J28" s="549" t="s">
        <v>426</v>
      </c>
      <c r="K28" s="560">
        <f>AMORTIZACION!C3</f>
        <v>0.15663410959937174</v>
      </c>
      <c r="L28" s="186"/>
      <c r="M28" s="186"/>
      <c r="N28" s="186"/>
      <c r="O28" s="186"/>
      <c r="P28" s="186"/>
      <c r="S28" s="750" t="s">
        <v>408</v>
      </c>
      <c r="T28" s="750"/>
      <c r="U28" s="561">
        <f t="shared" ref="U28:Z28" si="10">+U13-U25</f>
        <v>0</v>
      </c>
      <c r="V28" s="561">
        <f t="shared" si="10"/>
        <v>7904970.947446987</v>
      </c>
      <c r="W28" s="561">
        <f t="shared" si="10"/>
        <v>28499668.731256798</v>
      </c>
      <c r="X28" s="561">
        <f t="shared" si="10"/>
        <v>60701403.180107504</v>
      </c>
      <c r="Y28" s="561">
        <f t="shared" si="10"/>
        <v>104559630.61473668</v>
      </c>
      <c r="Z28" s="561">
        <f t="shared" si="10"/>
        <v>160149514.34295988</v>
      </c>
    </row>
    <row r="29" spans="1:26" x14ac:dyDescent="0.25">
      <c r="D29" s="557"/>
      <c r="E29" s="558"/>
      <c r="F29" s="558"/>
      <c r="G29" s="558"/>
      <c r="J29" s="549" t="s">
        <v>427</v>
      </c>
      <c r="K29" s="562">
        <f>K27+K25*(K26-K27)</f>
        <v>0.14290719999999998</v>
      </c>
      <c r="L29" s="186"/>
      <c r="M29" s="186"/>
      <c r="N29" s="186"/>
      <c r="O29" s="186"/>
      <c r="P29" s="186"/>
    </row>
    <row r="30" spans="1:26" x14ac:dyDescent="0.25">
      <c r="D30" s="557"/>
      <c r="E30" s="558"/>
      <c r="F30" s="558"/>
      <c r="G30" s="558"/>
      <c r="J30" s="186"/>
      <c r="K30" s="186"/>
      <c r="L30" s="186"/>
      <c r="M30" s="186"/>
      <c r="N30" s="186"/>
      <c r="O30" s="186"/>
      <c r="P30" s="186"/>
    </row>
    <row r="31" spans="1:26" x14ac:dyDescent="0.25">
      <c r="J31" s="186"/>
      <c r="K31" s="186"/>
      <c r="L31" s="186"/>
      <c r="M31" s="186"/>
      <c r="N31" s="186"/>
      <c r="O31" s="186"/>
      <c r="P31" s="186"/>
    </row>
    <row r="32" spans="1:26" x14ac:dyDescent="0.25">
      <c r="A32" s="745" t="s">
        <v>364</v>
      </c>
      <c r="B32" s="746"/>
      <c r="C32" s="746"/>
      <c r="D32" s="746"/>
      <c r="E32" s="746"/>
      <c r="F32" s="746"/>
      <c r="G32" s="746"/>
      <c r="J32" s="563"/>
      <c r="K32" s="564" t="s">
        <v>428</v>
      </c>
      <c r="L32" s="564" t="s">
        <v>429</v>
      </c>
      <c r="M32" s="564" t="s">
        <v>430</v>
      </c>
      <c r="N32" s="564" t="s">
        <v>431</v>
      </c>
      <c r="O32" s="564" t="s">
        <v>432</v>
      </c>
      <c r="P32" s="564" t="s">
        <v>433</v>
      </c>
    </row>
    <row r="33" spans="1:18" x14ac:dyDescent="0.25">
      <c r="A33" s="529" t="s">
        <v>347</v>
      </c>
      <c r="B33" s="529">
        <v>0</v>
      </c>
      <c r="C33" s="529">
        <v>1</v>
      </c>
      <c r="D33" s="529">
        <v>2</v>
      </c>
      <c r="E33" s="529">
        <v>3</v>
      </c>
      <c r="F33" s="529">
        <v>4</v>
      </c>
      <c r="G33" s="529">
        <v>5</v>
      </c>
      <c r="J33" s="565" t="s">
        <v>434</v>
      </c>
      <c r="K33" s="566">
        <f t="shared" ref="K33:P33" si="11">U19</f>
        <v>72364244.551880807</v>
      </c>
      <c r="L33" s="566">
        <f t="shared" si="11"/>
        <v>51655829.035289787</v>
      </c>
      <c r="M33" s="566">
        <f t="shared" si="11"/>
        <v>27703769.293043721</v>
      </c>
      <c r="N33" s="566">
        <f t="shared" si="11"/>
        <v>0</v>
      </c>
      <c r="O33" s="566">
        <f t="shared" si="11"/>
        <v>0</v>
      </c>
      <c r="P33" s="566">
        <f t="shared" si="11"/>
        <v>0</v>
      </c>
    </row>
    <row r="34" spans="1:18" x14ac:dyDescent="0.25">
      <c r="A34" s="526" t="s">
        <v>365</v>
      </c>
      <c r="C34" s="567">
        <f>'ER Y PE'!C55*(1-$B$1)</f>
        <v>381911400</v>
      </c>
      <c r="D34" s="567">
        <f>'ER Y PE'!D55*(1-$B$1)</f>
        <v>419052283.65000004</v>
      </c>
      <c r="E34" s="567">
        <f>'ER Y PE'!E55*(1-$B$1)</f>
        <v>459805118.23496246</v>
      </c>
      <c r="F34" s="567">
        <f>'ER Y PE'!F55*(1-$B$1)</f>
        <v>504521165.98331255</v>
      </c>
      <c r="G34" s="567">
        <f>'ER Y PE'!G55*(1-$B$1)</f>
        <v>553585849.37518966</v>
      </c>
      <c r="J34" s="565" t="s">
        <v>409</v>
      </c>
      <c r="K34" s="568">
        <f t="shared" ref="K34:P34" si="12">U24</f>
        <v>32634190.677058578</v>
      </c>
      <c r="L34" s="568">
        <f t="shared" si="12"/>
        <v>59222461.369833715</v>
      </c>
      <c r="M34" s="568">
        <f t="shared" si="12"/>
        <v>102322650.52179295</v>
      </c>
      <c r="N34" s="568">
        <f t="shared" si="12"/>
        <v>164453355.82947296</v>
      </c>
      <c r="O34" s="568">
        <f t="shared" si="12"/>
        <v>246751324.23459125</v>
      </c>
      <c r="P34" s="568">
        <f t="shared" si="12"/>
        <v>350101513.11516631</v>
      </c>
    </row>
    <row r="35" spans="1:18" s="575" customFormat="1" x14ac:dyDescent="0.25">
      <c r="A35" s="569" t="s">
        <v>354</v>
      </c>
      <c r="B35" s="570"/>
      <c r="C35" s="571">
        <f>'FORMATO ECMV'!D8*(1-$B$1)+'FORMATO ECMV'!D9+'FORMATO ECMV'!D10</f>
        <v>240325690.35105065</v>
      </c>
      <c r="D35" s="571">
        <f>'FORMATO ECMV'!E8*(1-$B$1)+'FORMATO ECMV'!E9+'FORMATO ECMV'!E10</f>
        <v>251581998.1123679</v>
      </c>
      <c r="E35" s="571">
        <f>'FORMATO ECMV'!F8*(1-$B$1)+'FORMATO ECMV'!F9+'FORMATO ECMV'!F10</f>
        <v>263366922.30772045</v>
      </c>
      <c r="F35" s="571">
        <f>'FORMATO ECMV'!G8*(1-$B$1)+'FORMATO ECMV'!G9+'FORMATO ECMV'!G10</f>
        <v>275705354.8058787</v>
      </c>
      <c r="G35" s="571">
        <f>'FORMATO ECMV'!H8*(1-$B$1)+'FORMATO ECMV'!H9+'FORMATO ECMV'!H10</f>
        <v>288623362.81616956</v>
      </c>
      <c r="H35" s="572"/>
      <c r="I35" s="572"/>
      <c r="J35" s="573" t="s">
        <v>435</v>
      </c>
      <c r="K35" s="574">
        <f t="shared" ref="K35:P35" si="13">U13</f>
        <v>104998435.22893938</v>
      </c>
      <c r="L35" s="574">
        <f t="shared" si="13"/>
        <v>118783261.35257049</v>
      </c>
      <c r="M35" s="574">
        <f t="shared" si="13"/>
        <v>158526088.54609346</v>
      </c>
      <c r="N35" s="574">
        <f t="shared" si="13"/>
        <v>225154759.00958046</v>
      </c>
      <c r="O35" s="574">
        <f t="shared" si="13"/>
        <v>351310954.84932792</v>
      </c>
      <c r="P35" s="574">
        <f t="shared" si="13"/>
        <v>510251027.45812619</v>
      </c>
      <c r="Q35" s="572"/>
    </row>
    <row r="36" spans="1:18" x14ac:dyDescent="0.25">
      <c r="A36" s="576" t="s">
        <v>366</v>
      </c>
      <c r="B36" s="539"/>
      <c r="C36" s="567">
        <f>C34-C35</f>
        <v>141585709.64894935</v>
      </c>
      <c r="D36" s="567">
        <f>D34-D35</f>
        <v>167470285.53763214</v>
      </c>
      <c r="E36" s="567">
        <f>E34-E35</f>
        <v>196438195.92724201</v>
      </c>
      <c r="F36" s="567">
        <f>F34-F35</f>
        <v>228815811.17743385</v>
      </c>
      <c r="G36" s="567">
        <f>G34-G35</f>
        <v>264962486.5590201</v>
      </c>
      <c r="J36" s="565" t="s">
        <v>410</v>
      </c>
      <c r="K36" s="577">
        <f t="shared" ref="K36:P36" si="14">(1-$K$26)*$K$28*(K33/K35)+$K$29*(K34/K35)</f>
        <v>0.1370386245759902</v>
      </c>
      <c r="L36" s="577">
        <f t="shared" si="14"/>
        <v>0.12969377623513276</v>
      </c>
      <c r="M36" s="577">
        <f t="shared" si="14"/>
        <v>0.11572738874206034</v>
      </c>
      <c r="N36" s="577">
        <f t="shared" si="14"/>
        <v>0.10437962189017577</v>
      </c>
      <c r="O36" s="577">
        <f t="shared" si="14"/>
        <v>0.10037415672899001</v>
      </c>
      <c r="P36" s="577">
        <f t="shared" si="14"/>
        <v>9.8053750531952769E-2</v>
      </c>
      <c r="Q36" s="186"/>
    </row>
    <row r="37" spans="1:18" x14ac:dyDescent="0.25">
      <c r="A37" s="526" t="s">
        <v>367</v>
      </c>
      <c r="B37" s="539"/>
      <c r="C37" s="567">
        <f>C6+C7</f>
        <v>82783747.526000008</v>
      </c>
      <c r="D37" s="567">
        <f>D6+D7</f>
        <v>86509016.164670005</v>
      </c>
      <c r="E37" s="567">
        <f>E6+E7</f>
        <v>89950918.942430153</v>
      </c>
      <c r="F37" s="567">
        <f>F6+F7</f>
        <v>93547707.345189512</v>
      </c>
      <c r="G37" s="567">
        <f>G6+G7</f>
        <v>97306351.226073027</v>
      </c>
      <c r="J37" s="186"/>
      <c r="K37" s="186"/>
      <c r="L37" s="186"/>
      <c r="M37" s="186"/>
      <c r="N37" s="186"/>
      <c r="O37" s="186"/>
      <c r="P37" s="186"/>
      <c r="Q37" s="186"/>
    </row>
    <row r="38" spans="1:18" x14ac:dyDescent="0.25">
      <c r="A38" s="526" t="s">
        <v>349</v>
      </c>
      <c r="B38" s="539"/>
      <c r="C38" s="567">
        <f>C12</f>
        <v>8655844.7474469692</v>
      </c>
      <c r="D38" s="567">
        <f>D12</f>
        <v>8655844.7474469692</v>
      </c>
      <c r="E38" s="567">
        <f>E12</f>
        <v>8655844.7474469692</v>
      </c>
      <c r="F38" s="567">
        <f>F12</f>
        <v>8655844.7474469692</v>
      </c>
      <c r="G38" s="567">
        <f>G12</f>
        <v>8655844.7474469692</v>
      </c>
      <c r="J38" s="578" t="s">
        <v>410</v>
      </c>
      <c r="K38" s="579">
        <f>GEOMEAN(K36:P36)</f>
        <v>0.1132791599964855</v>
      </c>
      <c r="L38" s="186"/>
      <c r="M38" s="186"/>
      <c r="N38" s="186"/>
      <c r="O38" s="186"/>
      <c r="P38" s="186"/>
      <c r="Q38" s="186"/>
    </row>
    <row r="39" spans="1:18" x14ac:dyDescent="0.25">
      <c r="A39" s="576" t="s">
        <v>368</v>
      </c>
      <c r="B39" s="539"/>
      <c r="C39" s="567">
        <f>C36-C37-C38</f>
        <v>50146117.375502378</v>
      </c>
      <c r="D39" s="567">
        <f>D36-D37-D38</f>
        <v>72305424.625515163</v>
      </c>
      <c r="E39" s="567">
        <f>E36-E37-E38</f>
        <v>97831432.237364888</v>
      </c>
      <c r="F39" s="567">
        <f>F36-F37-F38</f>
        <v>126612259.08479737</v>
      </c>
      <c r="G39" s="567">
        <f>G36-G37-G38</f>
        <v>159000290.58550012</v>
      </c>
      <c r="J39" s="186"/>
      <c r="K39" s="186"/>
      <c r="L39" s="186"/>
      <c r="M39" s="186"/>
      <c r="N39" s="186"/>
      <c r="O39" s="186"/>
      <c r="P39" s="186"/>
      <c r="Q39" s="186"/>
      <c r="R39" s="617">
        <f>R45-Q44</f>
        <v>-74.121591955423355</v>
      </c>
    </row>
    <row r="40" spans="1:18" x14ac:dyDescent="0.25">
      <c r="A40" s="526" t="s">
        <v>227</v>
      </c>
      <c r="B40" s="539"/>
      <c r="C40" s="567">
        <f>C22</f>
        <v>9241085.5404637083</v>
      </c>
      <c r="D40" s="567">
        <f>D22</f>
        <v>5997441.3148086667</v>
      </c>
      <c r="E40" s="567">
        <f>E22</f>
        <v>2245731.7640110068</v>
      </c>
      <c r="F40" s="567">
        <f>F22</f>
        <v>0</v>
      </c>
      <c r="G40" s="567">
        <f>G22</f>
        <v>0</v>
      </c>
      <c r="J40" s="186"/>
      <c r="K40" s="186"/>
      <c r="L40" s="186"/>
      <c r="M40" s="186"/>
      <c r="N40" s="186"/>
      <c r="O40" s="186"/>
      <c r="P40" s="186"/>
      <c r="Q40" s="186"/>
    </row>
    <row r="41" spans="1:18" x14ac:dyDescent="0.25">
      <c r="A41" s="576" t="s">
        <v>369</v>
      </c>
      <c r="B41" s="539"/>
      <c r="C41" s="567">
        <f>C39-C40</f>
        <v>40905031.835038669</v>
      </c>
      <c r="D41" s="567">
        <f>D39-D40</f>
        <v>66307983.310706496</v>
      </c>
      <c r="E41" s="567">
        <f>E39-E40</f>
        <v>95585700.473353878</v>
      </c>
      <c r="F41" s="567">
        <f>F39-F40</f>
        <v>126612259.08479737</v>
      </c>
      <c r="G41" s="567">
        <f>G39-G40</f>
        <v>159000290.58550012</v>
      </c>
      <c r="J41" s="186"/>
      <c r="K41" s="186"/>
      <c r="L41" s="186"/>
      <c r="M41" s="186"/>
      <c r="N41" s="186"/>
      <c r="O41" s="186"/>
      <c r="P41" s="186"/>
      <c r="Q41" s="186"/>
    </row>
    <row r="42" spans="1:18" x14ac:dyDescent="0.25">
      <c r="A42" s="526" t="s">
        <v>370</v>
      </c>
      <c r="B42" s="580">
        <v>0.35</v>
      </c>
      <c r="C42" s="567">
        <f>C41*$B$42</f>
        <v>14316761.142263534</v>
      </c>
      <c r="D42" s="567">
        <f>D41*$B$42</f>
        <v>23207794.158747271</v>
      </c>
      <c r="E42" s="567">
        <f>E41*$B$42</f>
        <v>33454995.165673856</v>
      </c>
      <c r="F42" s="567">
        <f>F41*$B$42</f>
        <v>44314290.679679073</v>
      </c>
      <c r="G42" s="567">
        <f>G41*$B$42</f>
        <v>55650101.704925038</v>
      </c>
      <c r="J42" s="581" t="s">
        <v>437</v>
      </c>
      <c r="K42" s="582">
        <f>K38</f>
        <v>0.1132791599964855</v>
      </c>
      <c r="L42" s="186"/>
      <c r="M42" s="186"/>
      <c r="N42" s="742" t="s">
        <v>438</v>
      </c>
      <c r="O42" s="742"/>
      <c r="P42" s="186"/>
      <c r="Q42" s="513" t="s">
        <v>449</v>
      </c>
      <c r="R42" s="616">
        <v>-0.51</v>
      </c>
    </row>
    <row r="43" spans="1:18" x14ac:dyDescent="0.25">
      <c r="A43" s="576" t="s">
        <v>371</v>
      </c>
      <c r="B43" s="539"/>
      <c r="C43" s="567">
        <f>C41-C42</f>
        <v>26588270.692775138</v>
      </c>
      <c r="D43" s="567">
        <f>D41-D42</f>
        <v>43100189.151959226</v>
      </c>
      <c r="E43" s="567">
        <f>E41-E42</f>
        <v>62130705.307680026</v>
      </c>
      <c r="F43" s="567">
        <f>F41-F42</f>
        <v>82297968.405118287</v>
      </c>
      <c r="G43" s="567">
        <f>G41-G42</f>
        <v>103350188.88057509</v>
      </c>
      <c r="J43" s="186"/>
      <c r="K43" s="583"/>
      <c r="L43" s="186"/>
      <c r="M43" s="186"/>
      <c r="N43" s="742"/>
      <c r="O43" s="742"/>
      <c r="P43" s="186"/>
      <c r="Q43" s="186"/>
    </row>
    <row r="44" spans="1:18" x14ac:dyDescent="0.25">
      <c r="A44" s="526" t="s">
        <v>372</v>
      </c>
      <c r="B44" s="526"/>
      <c r="C44" s="584">
        <f>+C43</f>
        <v>26588270.692775138</v>
      </c>
      <c r="D44" s="584">
        <f>+C44+D43</f>
        <v>69688459.844734371</v>
      </c>
      <c r="E44" s="584">
        <f>+D44+E43</f>
        <v>131819165.1524144</v>
      </c>
      <c r="F44" s="584">
        <f>+E44+F43</f>
        <v>214117133.55753267</v>
      </c>
      <c r="G44" s="584">
        <f>+F44+G43</f>
        <v>317467322.43810773</v>
      </c>
      <c r="J44" s="186"/>
      <c r="K44" s="585"/>
      <c r="L44" s="186"/>
      <c r="M44" s="186"/>
      <c r="N44" s="742"/>
      <c r="O44" s="742"/>
      <c r="P44" s="186"/>
      <c r="Q44" s="586">
        <f>-O45</f>
        <v>104998435.22893938</v>
      </c>
      <c r="R44" s="615" t="s">
        <v>502</v>
      </c>
    </row>
    <row r="45" spans="1:18" x14ac:dyDescent="0.25">
      <c r="J45" s="520" t="s">
        <v>331</v>
      </c>
      <c r="K45" s="520" t="s">
        <v>439</v>
      </c>
      <c r="L45" s="520" t="s">
        <v>440</v>
      </c>
      <c r="M45" s="554"/>
      <c r="N45" s="739" t="s">
        <v>441</v>
      </c>
      <c r="O45" s="743">
        <f>L52</f>
        <v>-104998435.22893938</v>
      </c>
      <c r="P45" s="186"/>
      <c r="Q45" s="186" t="s">
        <v>503</v>
      </c>
      <c r="R45" s="586">
        <f>(30672501.0570547/(1-0.51178722)^1)+(17982774.2206919/(1-0.51178722)^2)+(6375737.55565099/(1-0.51178722)^3)+(-35230256.4871822/(1-0.51178722)^4)+(14757298.7109284/(1-0.51178722)^5)</f>
        <v>104998361.10734743</v>
      </c>
    </row>
    <row r="46" spans="1:18" x14ac:dyDescent="0.25">
      <c r="J46" s="525">
        <v>1</v>
      </c>
      <c r="K46" s="533">
        <f>L12</f>
        <v>30672501.057054717</v>
      </c>
      <c r="L46" s="533">
        <f>K46/((1+$B$1)^J46)</f>
        <v>29211905.768623538</v>
      </c>
      <c r="M46" s="186"/>
      <c r="N46" s="740"/>
      <c r="O46" s="743"/>
      <c r="P46" s="186"/>
      <c r="Q46" s="186"/>
    </row>
    <row r="47" spans="1:18" x14ac:dyDescent="0.25">
      <c r="J47" s="525">
        <v>2</v>
      </c>
      <c r="K47" s="533">
        <f>M12</f>
        <v>17982774.22069189</v>
      </c>
      <c r="L47" s="533">
        <f>K47/((1+$B$1)^J47)</f>
        <v>16310906.322623029</v>
      </c>
      <c r="M47" s="186"/>
      <c r="N47" s="525" t="s">
        <v>442</v>
      </c>
      <c r="O47" s="587">
        <f>K46</f>
        <v>30672501.057054717</v>
      </c>
      <c r="P47" s="585">
        <v>30672501.057054698</v>
      </c>
      <c r="Q47" s="585"/>
    </row>
    <row r="48" spans="1:18" x14ac:dyDescent="0.25">
      <c r="A48" s="588" t="s">
        <v>373</v>
      </c>
      <c r="J48" s="525">
        <v>3</v>
      </c>
      <c r="K48" s="533">
        <f>N12</f>
        <v>6375737.5556509942</v>
      </c>
      <c r="L48" s="533">
        <f>K48/((1+$B$1)^J48)</f>
        <v>5507601.8189404979</v>
      </c>
      <c r="M48" s="186"/>
      <c r="N48" s="525" t="s">
        <v>443</v>
      </c>
      <c r="O48" s="587">
        <f>K47</f>
        <v>17982774.22069189</v>
      </c>
      <c r="P48" s="585">
        <v>17982774.220691901</v>
      </c>
      <c r="Q48" s="186"/>
    </row>
    <row r="49" spans="1:17" x14ac:dyDescent="0.25">
      <c r="A49" s="747" t="s">
        <v>373</v>
      </c>
      <c r="B49" s="747"/>
      <c r="C49" s="747"/>
      <c r="D49" s="747"/>
      <c r="E49" s="747"/>
      <c r="F49" s="747"/>
      <c r="G49" s="747"/>
      <c r="J49" s="525">
        <v>4</v>
      </c>
      <c r="K49" s="533">
        <f>O12</f>
        <v>-35230256.487182185</v>
      </c>
      <c r="L49" s="533">
        <f>K49/((1+$B$1)^J49)</f>
        <v>-28984019.199557539</v>
      </c>
      <c r="M49" s="186"/>
      <c r="N49" s="525" t="s">
        <v>444</v>
      </c>
      <c r="O49" s="587">
        <f>K48</f>
        <v>6375737.5556509942</v>
      </c>
      <c r="P49" s="585">
        <v>6375737.5556509905</v>
      </c>
      <c r="Q49" s="186"/>
    </row>
    <row r="50" spans="1:17" x14ac:dyDescent="0.25">
      <c r="A50" s="529" t="s">
        <v>347</v>
      </c>
      <c r="B50" s="529">
        <v>0</v>
      </c>
      <c r="C50" s="529">
        <v>1</v>
      </c>
      <c r="D50" s="529">
        <v>2</v>
      </c>
      <c r="E50" s="529">
        <v>3</v>
      </c>
      <c r="F50" s="529">
        <v>4</v>
      </c>
      <c r="G50" s="529">
        <v>5</v>
      </c>
      <c r="J50" s="525">
        <v>5</v>
      </c>
      <c r="K50" s="533">
        <f>P12</f>
        <v>14757298.710928358</v>
      </c>
      <c r="L50" s="533">
        <f>K50/((1+$B$1)^J50)</f>
        <v>11562729.686403627</v>
      </c>
      <c r="M50" s="186"/>
      <c r="N50" s="525" t="s">
        <v>445</v>
      </c>
      <c r="O50" s="587">
        <f>K49</f>
        <v>-35230256.487182185</v>
      </c>
      <c r="P50" s="585">
        <v>-35230256.487182185</v>
      </c>
      <c r="Q50" s="186"/>
    </row>
    <row r="51" spans="1:17" x14ac:dyDescent="0.25">
      <c r="A51" s="589" t="s">
        <v>374</v>
      </c>
      <c r="B51" s="590"/>
      <c r="C51" s="590">
        <f>C34</f>
        <v>381911400</v>
      </c>
      <c r="D51" s="590">
        <f>D34</f>
        <v>419052283.65000004</v>
      </c>
      <c r="E51" s="590">
        <f>E34</f>
        <v>459805118.23496246</v>
      </c>
      <c r="F51" s="590">
        <f>F34</f>
        <v>504521165.98331255</v>
      </c>
      <c r="G51" s="590">
        <f>G34</f>
        <v>553585849.37518966</v>
      </c>
      <c r="J51" s="744" t="s">
        <v>446</v>
      </c>
      <c r="K51" s="744"/>
      <c r="L51" s="587">
        <f>SUM(L46:L50)</f>
        <v>33609124.397033155</v>
      </c>
      <c r="M51" s="186"/>
      <c r="N51" s="525" t="s">
        <v>447</v>
      </c>
      <c r="O51" s="587">
        <f>K50</f>
        <v>14757298.710928358</v>
      </c>
      <c r="P51" s="585">
        <v>14757298.710928399</v>
      </c>
      <c r="Q51" s="186"/>
    </row>
    <row r="52" spans="1:17" ht="13.8" x14ac:dyDescent="0.25">
      <c r="A52" s="592" t="s">
        <v>375</v>
      </c>
      <c r="B52" s="593"/>
      <c r="C52" s="593">
        <f>C51</f>
        <v>381911400</v>
      </c>
      <c r="D52" s="593">
        <f>D51</f>
        <v>419052283.65000004</v>
      </c>
      <c r="E52" s="593">
        <f>E51</f>
        <v>459805118.23496246</v>
      </c>
      <c r="F52" s="593">
        <f>F51</f>
        <v>504521165.98331255</v>
      </c>
      <c r="G52" s="593">
        <f>G51</f>
        <v>553585849.37518966</v>
      </c>
      <c r="J52" s="744" t="s">
        <v>448</v>
      </c>
      <c r="K52" s="744"/>
      <c r="L52" s="594">
        <f>K12</f>
        <v>-104998435.22893938</v>
      </c>
      <c r="M52" s="186"/>
      <c r="N52" s="591" t="s">
        <v>449</v>
      </c>
      <c r="O52" s="595" t="e">
        <f>IRR(O45:O51,1%)</f>
        <v>#NUM!</v>
      </c>
      <c r="P52" s="186"/>
      <c r="Q52" s="186"/>
    </row>
    <row r="53" spans="1:17" x14ac:dyDescent="0.25">
      <c r="A53" s="529"/>
      <c r="B53" s="590"/>
      <c r="C53" s="590"/>
      <c r="D53" s="590"/>
      <c r="E53" s="590"/>
      <c r="F53" s="590"/>
      <c r="G53" s="590"/>
      <c r="J53" s="186"/>
      <c r="K53" s="186"/>
      <c r="L53" s="186"/>
      <c r="M53" s="186"/>
      <c r="N53" s="186"/>
      <c r="O53" s="186"/>
      <c r="P53" s="186"/>
      <c r="Q53" s="186"/>
    </row>
    <row r="54" spans="1:17" x14ac:dyDescent="0.25">
      <c r="A54" s="527" t="s">
        <v>376</v>
      </c>
      <c r="B54" s="590"/>
      <c r="C54" s="596">
        <f>'COSTO DE RESUMEN'!$D$27*(1-$B$1)</f>
        <v>128927106.74571428</v>
      </c>
      <c r="D54" s="596">
        <f>C54*(1-B1)</f>
        <v>122480751.40842856</v>
      </c>
      <c r="E54" s="596">
        <f>D54*(1-$B$2)</f>
        <v>116969117.59504928</v>
      </c>
      <c r="F54" s="596">
        <f>E54*(1-$B$2)</f>
        <v>111705507.30327205</v>
      </c>
      <c r="G54" s="596">
        <f>F54*(1-$B$2)</f>
        <v>106678759.47462481</v>
      </c>
      <c r="J54" s="186"/>
      <c r="K54" s="186"/>
      <c r="L54" s="186"/>
      <c r="M54" s="186"/>
      <c r="N54" s="520" t="s">
        <v>439</v>
      </c>
      <c r="O54" s="520" t="s">
        <v>450</v>
      </c>
      <c r="P54" s="186"/>
      <c r="Q54" s="186"/>
    </row>
    <row r="55" spans="1:17" x14ac:dyDescent="0.25">
      <c r="A55" s="527" t="s">
        <v>377</v>
      </c>
      <c r="B55" s="590"/>
      <c r="C55" s="590">
        <f>'COSTO DE RESUMEN'!D17</f>
        <v>194182331.13133639</v>
      </c>
      <c r="D55" s="590">
        <f>C55*(1+$B$2)</f>
        <v>202920536.0322465</v>
      </c>
      <c r="E55" s="590">
        <f t="shared" ref="E55:G55" si="15">D55*(1+$B$2)</f>
        <v>212051960.15369758</v>
      </c>
      <c r="F55" s="590">
        <f t="shared" si="15"/>
        <v>221594298.36061394</v>
      </c>
      <c r="G55" s="590">
        <f t="shared" si="15"/>
        <v>231566041.78684154</v>
      </c>
      <c r="J55" s="186"/>
      <c r="K55" s="186"/>
      <c r="L55" s="186"/>
      <c r="M55" s="525" t="s">
        <v>428</v>
      </c>
      <c r="N55" s="587">
        <f>+O45</f>
        <v>-104998435.22893938</v>
      </c>
      <c r="O55" s="587"/>
      <c r="P55" s="186"/>
      <c r="Q55" s="186"/>
    </row>
    <row r="56" spans="1:17" x14ac:dyDescent="0.25">
      <c r="A56" s="527" t="s">
        <v>378</v>
      </c>
      <c r="B56" s="590"/>
      <c r="C56" s="590">
        <f>C42</f>
        <v>14316761.142263534</v>
      </c>
      <c r="D56" s="590">
        <f>D42</f>
        <v>23207794.158747271</v>
      </c>
      <c r="E56" s="590">
        <f>E42</f>
        <v>33454995.165673856</v>
      </c>
      <c r="F56" s="590">
        <f>F42</f>
        <v>44314290.679679073</v>
      </c>
      <c r="G56" s="590">
        <f>G42</f>
        <v>55650101.704925038</v>
      </c>
      <c r="J56" s="520" t="s">
        <v>451</v>
      </c>
      <c r="K56" s="597">
        <f>NPV(K42,K46:K50)+L52</f>
        <v>-72622286.429192096</v>
      </c>
      <c r="L56" s="598"/>
      <c r="M56" s="525" t="s">
        <v>429</v>
      </c>
      <c r="N56" s="587">
        <f>O47</f>
        <v>30672501.057054717</v>
      </c>
      <c r="O56" s="587">
        <f>N56</f>
        <v>30672501.057054717</v>
      </c>
      <c r="P56" s="186"/>
      <c r="Q56" s="186"/>
    </row>
    <row r="57" spans="1:17" ht="13.8" x14ac:dyDescent="0.25">
      <c r="A57" s="592" t="s">
        <v>379</v>
      </c>
      <c r="B57" s="593"/>
      <c r="C57" s="593">
        <f>+C54+C55+C56</f>
        <v>337426199.01931417</v>
      </c>
      <c r="D57" s="593">
        <f>+D54+D55+D56</f>
        <v>348609081.59942234</v>
      </c>
      <c r="E57" s="593">
        <f>+E54+E55+E56</f>
        <v>362476072.91442072</v>
      </c>
      <c r="F57" s="593">
        <f>+F54+F55+F56</f>
        <v>377614096.34356511</v>
      </c>
      <c r="G57" s="593">
        <f>+G54+G55+G56</f>
        <v>393894902.96639144</v>
      </c>
      <c r="J57" s="520" t="s">
        <v>449</v>
      </c>
      <c r="K57" s="751">
        <v>0.51178721999999999</v>
      </c>
      <c r="L57" s="186"/>
      <c r="M57" s="525" t="s">
        <v>430</v>
      </c>
      <c r="N57" s="587">
        <f>O48</f>
        <v>17982774.22069189</v>
      </c>
      <c r="O57" s="599">
        <f>+O56+N57</f>
        <v>48655275.277746603</v>
      </c>
      <c r="P57" s="186"/>
      <c r="Q57" s="186"/>
    </row>
    <row r="58" spans="1:17" ht="13.8" x14ac:dyDescent="0.25">
      <c r="A58" s="600"/>
      <c r="B58" s="590"/>
      <c r="C58" s="590"/>
      <c r="D58" s="590"/>
      <c r="E58" s="590"/>
      <c r="F58" s="590"/>
      <c r="G58" s="590"/>
      <c r="J58" s="520" t="s">
        <v>453</v>
      </c>
      <c r="K58" s="601">
        <f>(J46)+(O64/O63)</f>
        <v>5.3027487128797537</v>
      </c>
      <c r="L58" s="186"/>
      <c r="M58" s="525" t="s">
        <v>452</v>
      </c>
      <c r="N58" s="587">
        <f>O49</f>
        <v>6375737.5556509942</v>
      </c>
      <c r="O58" s="599">
        <f>+O57+N58</f>
        <v>55031012.833397597</v>
      </c>
      <c r="P58" s="186"/>
      <c r="Q58" s="186"/>
    </row>
    <row r="59" spans="1:17" x14ac:dyDescent="0.25">
      <c r="A59" s="576" t="s">
        <v>380</v>
      </c>
      <c r="B59" s="593"/>
      <c r="C59" s="593">
        <f>C52-C57</f>
        <v>44485200.98068583</v>
      </c>
      <c r="D59" s="593">
        <f>D52-D57</f>
        <v>70443202.0505777</v>
      </c>
      <c r="E59" s="593">
        <f>E52-E57</f>
        <v>97329045.320541739</v>
      </c>
      <c r="F59" s="593">
        <f>F52-F57</f>
        <v>126907069.63974744</v>
      </c>
      <c r="G59" s="593">
        <f>G52-G57</f>
        <v>159690946.40879822</v>
      </c>
      <c r="J59" s="520" t="s">
        <v>463</v>
      </c>
      <c r="K59" s="602">
        <f>K58*12</f>
        <v>63.632984554557041</v>
      </c>
      <c r="L59" s="186"/>
      <c r="M59" s="525" t="s">
        <v>432</v>
      </c>
      <c r="N59" s="587">
        <f>O50</f>
        <v>-35230256.487182185</v>
      </c>
      <c r="O59" s="599">
        <f>+O58+N59</f>
        <v>19800756.346215412</v>
      </c>
      <c r="P59" s="186"/>
      <c r="Q59" s="186"/>
    </row>
    <row r="60" spans="1:17" x14ac:dyDescent="0.25">
      <c r="A60" s="527"/>
      <c r="B60" s="527"/>
      <c r="C60" s="527"/>
      <c r="D60" s="527"/>
      <c r="E60" s="527"/>
      <c r="F60" s="527"/>
      <c r="G60" s="527"/>
      <c r="J60" s="186"/>
      <c r="K60" s="186"/>
      <c r="L60" s="186"/>
      <c r="M60" s="525" t="s">
        <v>433</v>
      </c>
      <c r="N60" s="587">
        <f>O51</f>
        <v>14757298.710928358</v>
      </c>
      <c r="O60" s="599"/>
      <c r="P60" s="186"/>
      <c r="Q60" s="186"/>
    </row>
    <row r="61" spans="1:17" x14ac:dyDescent="0.25">
      <c r="A61" s="527" t="s">
        <v>381</v>
      </c>
      <c r="B61" s="590">
        <f>AMORTIZACION!C5</f>
        <v>72364244.551880807</v>
      </c>
      <c r="C61" s="590"/>
      <c r="D61" s="590"/>
      <c r="E61" s="590"/>
      <c r="F61" s="590"/>
      <c r="G61" s="590"/>
      <c r="J61" s="186"/>
      <c r="K61" s="186"/>
      <c r="L61" s="186"/>
      <c r="M61" s="186"/>
      <c r="N61" s="186"/>
      <c r="O61" s="186"/>
      <c r="P61" s="186"/>
      <c r="Q61" s="186"/>
    </row>
    <row r="62" spans="1:17" x14ac:dyDescent="0.25">
      <c r="A62" s="527" t="s">
        <v>256</v>
      </c>
      <c r="B62" s="590"/>
      <c r="C62" s="590">
        <f>C20</f>
        <v>20708415.516591024</v>
      </c>
      <c r="D62" s="590">
        <f>D20</f>
        <v>23952059.742246065</v>
      </c>
      <c r="E62" s="590">
        <f>E20</f>
        <v>27703769.293043729</v>
      </c>
      <c r="F62" s="590">
        <f>F20</f>
        <v>0</v>
      </c>
      <c r="G62" s="590">
        <f>G20</f>
        <v>0</v>
      </c>
      <c r="J62" s="738" t="s">
        <v>459</v>
      </c>
      <c r="K62" s="738"/>
      <c r="L62" s="186"/>
      <c r="M62" s="585"/>
      <c r="N62" s="603" t="s">
        <v>454</v>
      </c>
      <c r="O62" s="534">
        <f>-L52</f>
        <v>104998435.22893938</v>
      </c>
      <c r="P62" s="186"/>
      <c r="Q62" s="186"/>
    </row>
    <row r="63" spans="1:17" ht="39.6" x14ac:dyDescent="0.25">
      <c r="A63" s="527" t="s">
        <v>382</v>
      </c>
      <c r="B63" s="590"/>
      <c r="C63" s="590">
        <f>C22</f>
        <v>9241085.5404637083</v>
      </c>
      <c r="D63" s="590">
        <f>D22</f>
        <v>5997441.3148086667</v>
      </c>
      <c r="E63" s="590">
        <f>E22</f>
        <v>2245731.7640110068</v>
      </c>
      <c r="F63" s="590">
        <f>F22</f>
        <v>0</v>
      </c>
      <c r="G63" s="590">
        <f>G22</f>
        <v>0</v>
      </c>
      <c r="J63" s="739" t="s">
        <v>441</v>
      </c>
      <c r="K63" s="741">
        <f>O45</f>
        <v>-104998435.22893938</v>
      </c>
      <c r="L63" s="186"/>
      <c r="M63" s="186"/>
      <c r="N63" s="604" t="s">
        <v>488</v>
      </c>
      <c r="O63" s="587">
        <f>O59</f>
        <v>19800756.346215412</v>
      </c>
      <c r="P63" s="186"/>
      <c r="Q63" s="186"/>
    </row>
    <row r="64" spans="1:17" x14ac:dyDescent="0.25">
      <c r="A64" s="605" t="s">
        <v>383</v>
      </c>
      <c r="B64" s="593">
        <f>B61+B62+B63</f>
        <v>72364244.551880807</v>
      </c>
      <c r="C64" s="593">
        <f>-SUM(C61:C63)</f>
        <v>-29949501.057054732</v>
      </c>
      <c r="D64" s="593">
        <f>-SUM(D61:D63)</f>
        <v>-29949501.057054732</v>
      </c>
      <c r="E64" s="593">
        <f>-SUM(E61:E63)</f>
        <v>-29949501.057054736</v>
      </c>
      <c r="F64" s="593">
        <f>-SUM(F61:F63)</f>
        <v>0</v>
      </c>
      <c r="G64" s="593">
        <f>-SUM(G61:G63)</f>
        <v>0</v>
      </c>
      <c r="J64" s="740"/>
      <c r="K64" s="741"/>
      <c r="L64" s="585"/>
      <c r="M64" s="186"/>
      <c r="N64" s="525" t="s">
        <v>455</v>
      </c>
      <c r="O64" s="599">
        <f>O62-O63</f>
        <v>85197678.882723972</v>
      </c>
      <c r="P64" s="186"/>
      <c r="Q64" s="186"/>
    </row>
    <row r="65" spans="1:17" x14ac:dyDescent="0.25">
      <c r="A65" s="527" t="s">
        <v>384</v>
      </c>
      <c r="B65" s="606">
        <f>'ER Y PE'!B86</f>
        <v>104998435.22893938</v>
      </c>
      <c r="C65" s="590"/>
      <c r="D65" s="590"/>
      <c r="E65" s="590"/>
      <c r="F65" s="590"/>
      <c r="G65" s="590"/>
      <c r="J65" s="525" t="s">
        <v>442</v>
      </c>
      <c r="K65" s="587">
        <f>O47</f>
        <v>30672501.057054717</v>
      </c>
      <c r="L65" s="186"/>
      <c r="M65" s="186"/>
      <c r="N65" s="603" t="s">
        <v>493</v>
      </c>
      <c r="O65" s="607">
        <f>O64/N60</f>
        <v>5.7732570541268338</v>
      </c>
      <c r="P65" s="186"/>
      <c r="Q65" s="186"/>
    </row>
    <row r="66" spans="1:17" x14ac:dyDescent="0.25">
      <c r="A66" s="527" t="s">
        <v>385</v>
      </c>
      <c r="B66" s="606">
        <f>'ER Y PE'!B87</f>
        <v>32634190.677058578</v>
      </c>
      <c r="C66" s="590"/>
      <c r="D66" s="590"/>
      <c r="E66" s="590"/>
      <c r="F66" s="590"/>
      <c r="G66" s="590"/>
      <c r="J66" s="525" t="s">
        <v>443</v>
      </c>
      <c r="K66" s="587">
        <f>O48</f>
        <v>17982774.22069189</v>
      </c>
      <c r="L66" s="186"/>
      <c r="M66" s="186"/>
      <c r="N66" s="525" t="s">
        <v>494</v>
      </c>
      <c r="O66" s="608">
        <f>4+O65</f>
        <v>9.7732570541268338</v>
      </c>
      <c r="P66" s="186"/>
      <c r="Q66" s="186"/>
    </row>
    <row r="67" spans="1:17" x14ac:dyDescent="0.25">
      <c r="A67" s="527" t="s">
        <v>386</v>
      </c>
      <c r="B67" s="609">
        <f t="shared" ref="B67:G67" si="16">B59+B64+B66-B65</f>
        <v>0</v>
      </c>
      <c r="C67" s="609">
        <f t="shared" si="16"/>
        <v>14535699.923631098</v>
      </c>
      <c r="D67" s="609">
        <f t="shared" si="16"/>
        <v>40493700.993522972</v>
      </c>
      <c r="E67" s="609">
        <f t="shared" si="16"/>
        <v>67379544.263487011</v>
      </c>
      <c r="F67" s="609">
        <f t="shared" si="16"/>
        <v>126907069.63974744</v>
      </c>
      <c r="G67" s="609">
        <f t="shared" si="16"/>
        <v>159690946.40879822</v>
      </c>
      <c r="J67" s="525" t="s">
        <v>444</v>
      </c>
      <c r="K67" s="587">
        <f>O49</f>
        <v>6375737.5556509942</v>
      </c>
      <c r="L67" s="186"/>
      <c r="M67" s="186"/>
      <c r="N67" s="525" t="s">
        <v>463</v>
      </c>
      <c r="O67" s="608">
        <f>O66*12</f>
        <v>117.27908464952201</v>
      </c>
      <c r="P67" s="186"/>
      <c r="Q67" s="186"/>
    </row>
    <row r="68" spans="1:17" x14ac:dyDescent="0.25">
      <c r="A68" s="527" t="s">
        <v>387</v>
      </c>
      <c r="B68" s="609"/>
      <c r="C68" s="590">
        <f>B70</f>
        <v>0</v>
      </c>
      <c r="D68" s="590">
        <f>C70</f>
        <v>14535699.923631098</v>
      </c>
      <c r="E68" s="590">
        <f>D70</f>
        <v>55029400.917154074</v>
      </c>
      <c r="F68" s="590">
        <f>E70</f>
        <v>122408945.18064108</v>
      </c>
      <c r="G68" s="590">
        <f>F70</f>
        <v>249316014.82038853</v>
      </c>
      <c r="J68" s="525" t="s">
        <v>445</v>
      </c>
      <c r="K68" s="587">
        <f>O50</f>
        <v>-35230256.487182185</v>
      </c>
      <c r="L68" s="186"/>
      <c r="M68" s="186"/>
      <c r="N68" s="186"/>
      <c r="O68" s="186"/>
      <c r="P68" s="186"/>
      <c r="Q68" s="186"/>
    </row>
    <row r="69" spans="1:17" x14ac:dyDescent="0.25">
      <c r="A69" s="527" t="s">
        <v>388</v>
      </c>
      <c r="B69" s="609"/>
      <c r="C69" s="610"/>
      <c r="D69" s="610"/>
      <c r="E69" s="610"/>
      <c r="F69" s="610"/>
      <c r="G69" s="610"/>
      <c r="J69" s="525" t="s">
        <v>447</v>
      </c>
      <c r="K69" s="587">
        <f>O51</f>
        <v>14757298.710928358</v>
      </c>
      <c r="L69" s="186"/>
      <c r="M69" s="186"/>
      <c r="N69" s="186"/>
      <c r="O69" s="186"/>
      <c r="P69" s="186"/>
      <c r="Q69" s="186"/>
    </row>
    <row r="70" spans="1:17" x14ac:dyDescent="0.25">
      <c r="A70" s="576" t="s">
        <v>389</v>
      </c>
      <c r="B70" s="611">
        <f t="shared" ref="B70:G70" si="17">+B67+B68-B69</f>
        <v>0</v>
      </c>
      <c r="C70" s="593">
        <f t="shared" si="17"/>
        <v>14535699.923631098</v>
      </c>
      <c r="D70" s="593">
        <f t="shared" si="17"/>
        <v>55029400.917154074</v>
      </c>
      <c r="E70" s="593">
        <f>+E67+E68-E69</f>
        <v>122408945.18064108</v>
      </c>
      <c r="F70" s="593">
        <f>+F67+F68-F69</f>
        <v>249316014.82038853</v>
      </c>
      <c r="G70" s="593">
        <f t="shared" si="17"/>
        <v>409006961.22918677</v>
      </c>
      <c r="J70" s="525" t="s">
        <v>460</v>
      </c>
      <c r="K70" s="612">
        <v>0.12</v>
      </c>
      <c r="L70" s="186"/>
      <c r="M70" s="186"/>
      <c r="N70" s="186"/>
      <c r="O70" s="186"/>
      <c r="P70" s="186"/>
      <c r="Q70" s="186"/>
    </row>
    <row r="71" spans="1:17" x14ac:dyDescent="0.25">
      <c r="J71" s="525" t="s">
        <v>461</v>
      </c>
      <c r="K71" s="613">
        <f>AMORTIZACION!C3</f>
        <v>0.15663410959937174</v>
      </c>
      <c r="L71" s="186"/>
      <c r="M71" s="186"/>
      <c r="N71" s="186"/>
      <c r="O71" s="186"/>
      <c r="P71" s="186"/>
      <c r="Q71" s="186"/>
    </row>
    <row r="72" spans="1:17" x14ac:dyDescent="0.25">
      <c r="J72" s="591" t="s">
        <v>458</v>
      </c>
      <c r="K72" s="614">
        <f>MIRR(K63:K69,K71,K70)</f>
        <v>-5.0382835169910933E-2</v>
      </c>
      <c r="L72" s="186"/>
      <c r="M72" s="186"/>
      <c r="N72" s="186"/>
      <c r="O72" s="186"/>
      <c r="P72" s="186"/>
      <c r="Q72" s="186"/>
    </row>
    <row r="73" spans="1:17" x14ac:dyDescent="0.25">
      <c r="J73" s="186"/>
      <c r="K73" s="186"/>
      <c r="L73" s="186"/>
      <c r="M73" s="186"/>
      <c r="N73" s="186"/>
      <c r="O73" s="186"/>
      <c r="P73" s="186"/>
      <c r="Q73" s="186"/>
    </row>
    <row r="74" spans="1:17" x14ac:dyDescent="0.25">
      <c r="Q74" s="186"/>
    </row>
    <row r="75" spans="1:17" x14ac:dyDescent="0.25">
      <c r="Q75" s="186"/>
    </row>
    <row r="76" spans="1:17" x14ac:dyDescent="0.25">
      <c r="Q76" s="186"/>
    </row>
    <row r="77" spans="1:17" x14ac:dyDescent="0.25">
      <c r="Q77" s="186"/>
    </row>
    <row r="78" spans="1:17" x14ac:dyDescent="0.25">
      <c r="Q78" s="186"/>
    </row>
    <row r="79" spans="1:17" x14ac:dyDescent="0.25">
      <c r="Q79" s="186"/>
    </row>
    <row r="80" spans="1:17" x14ac:dyDescent="0.25">
      <c r="Q80" s="186"/>
    </row>
    <row r="81" spans="17:17" x14ac:dyDescent="0.25">
      <c r="Q81" s="186"/>
    </row>
    <row r="82" spans="17:17" x14ac:dyDescent="0.25">
      <c r="Q82" s="186"/>
    </row>
    <row r="83" spans="17:17" x14ac:dyDescent="0.25">
      <c r="Q83" s="186"/>
    </row>
    <row r="84" spans="17:17" x14ac:dyDescent="0.25">
      <c r="Q84" s="186"/>
    </row>
    <row r="85" spans="17:17" x14ac:dyDescent="0.25">
      <c r="Q85" s="186"/>
    </row>
  </sheetData>
  <mergeCells count="17">
    <mergeCell ref="A9:G9"/>
    <mergeCell ref="A18:G18"/>
    <mergeCell ref="A32:G32"/>
    <mergeCell ref="A49:G49"/>
    <mergeCell ref="S4:Z4"/>
    <mergeCell ref="S6:Z6"/>
    <mergeCell ref="S15:Z15"/>
    <mergeCell ref="S21:Z21"/>
    <mergeCell ref="S28:T28"/>
    <mergeCell ref="J62:K62"/>
    <mergeCell ref="J63:J64"/>
    <mergeCell ref="K63:K64"/>
    <mergeCell ref="N42:O44"/>
    <mergeCell ref="N45:N46"/>
    <mergeCell ref="O45:O46"/>
    <mergeCell ref="J51:K51"/>
    <mergeCell ref="J52:K52"/>
  </mergeCells>
  <dataValidations disablePrompts="1" count="1">
    <dataValidation allowBlank="1" showInputMessage="1" showErrorMessage="1" prompt="net operating profit after tax" sqref="J8 K5" xr:uid="{102499D7-9EB6-4BF0-894C-545D51D89ABC}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INVERSIÓN</vt:lpstr>
      <vt:lpstr>PRESUPUESTO DE BODEGA</vt:lpstr>
      <vt:lpstr>Liquidación Prest Soc</vt:lpstr>
      <vt:lpstr>COSTOS Y GASTOS</vt:lpstr>
      <vt:lpstr>AMORTIZACION</vt:lpstr>
      <vt:lpstr>FORMATO ECMV</vt:lpstr>
      <vt:lpstr>MP</vt:lpstr>
      <vt:lpstr>COSTO DE RESUMEN</vt:lpstr>
      <vt:lpstr>PUNTO DE EQUILIBRIO</vt:lpstr>
      <vt:lpstr>ER Y PE</vt:lpstr>
      <vt:lpstr>Bal. General </vt:lpstr>
      <vt:lpstr> FLC, WACC </vt:lpstr>
      <vt:lpstr>INDICADORES</vt:lpstr>
      <vt:lpstr>ESCENARIO OPTIMISTA</vt:lpstr>
      <vt:lpstr>ESCENARIO PESIMISTA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Galezo Suárez</dc:creator>
  <cp:lastModifiedBy>Mayra Alejandra Galezo Suárez</cp:lastModifiedBy>
  <dcterms:created xsi:type="dcterms:W3CDTF">2023-09-17T00:04:21Z</dcterms:created>
  <dcterms:modified xsi:type="dcterms:W3CDTF">2023-09-19T04:11:56Z</dcterms:modified>
</cp:coreProperties>
</file>